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83478A39-94B3-4919-9168-ACC558654A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B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56" i="6"/>
  <c r="A54" i="5"/>
  <c r="A54" i="4"/>
  <c r="B10" i="6"/>
  <c r="C13" i="6"/>
  <c r="D5" i="3"/>
  <c r="C13" i="5"/>
  <c r="C14" i="6"/>
  <c r="A54" i="6"/>
  <c r="D35" i="3"/>
  <c r="A53" i="5"/>
  <c r="B10" i="2"/>
  <c r="B10" i="4"/>
  <c r="D4" i="3"/>
  <c r="B11" i="3"/>
  <c r="D28" i="3"/>
  <c r="C15" i="6"/>
  <c r="A55" i="6"/>
  <c r="C15" i="4"/>
  <c r="D20" i="3"/>
  <c r="D43" i="3"/>
  <c r="D51" i="3"/>
  <c r="D6" i="3"/>
  <c r="B10" i="5"/>
  <c r="C14" i="4"/>
  <c r="C13" i="4"/>
  <c r="C15" i="5"/>
  <c r="C14" i="5"/>
  <c r="D7" i="3"/>
  <c r="A53" i="4"/>
  <c r="C16" i="6"/>
  <c r="D8" i="3"/>
  <c r="A55" i="4"/>
  <c r="A21" i="6" l="1"/>
  <c r="B21" i="6" s="1"/>
  <c r="B20" i="6"/>
  <c r="C21" i="6" l="1"/>
  <c r="A22" i="6"/>
  <c r="C20" i="6"/>
  <c r="A16" i="6"/>
  <c r="B22" i="6" l="1"/>
  <c r="A23" i="6"/>
  <c r="A15" i="6"/>
  <c r="A24" i="6" l="1"/>
  <c r="B23" i="6"/>
  <c r="C22" i="6"/>
  <c r="C23" i="6" l="1"/>
  <c r="B24" i="6"/>
  <c r="A25" i="6"/>
  <c r="B13" i="6"/>
  <c r="C24" i="6" l="1"/>
  <c r="A26" i="6"/>
  <c r="B25" i="6"/>
  <c r="A10" i="6"/>
  <c r="C9" i="6"/>
  <c r="B9" i="6"/>
  <c r="B26" i="6" l="1"/>
  <c r="C26" i="6" s="1"/>
  <c r="A27" i="6"/>
  <c r="C25" i="6"/>
  <c r="A20" i="5"/>
  <c r="A21" i="5" s="1"/>
  <c r="B19" i="5"/>
  <c r="A28" i="6" l="1"/>
  <c r="B27" i="6"/>
  <c r="B21" i="5"/>
  <c r="A22" i="5"/>
  <c r="B20" i="5"/>
  <c r="B15" i="5"/>
  <c r="A15" i="5"/>
  <c r="A29" i="6" l="1"/>
  <c r="B28" i="6"/>
  <c r="C28" i="6" s="1"/>
  <c r="C27" i="6"/>
  <c r="A23" i="5"/>
  <c r="B22" i="5"/>
  <c r="B29" i="6" l="1"/>
  <c r="C29" i="6" s="1"/>
  <c r="A30" i="6"/>
  <c r="A24" i="5"/>
  <c r="B23" i="5"/>
  <c r="B13" i="5"/>
  <c r="A31" i="6" l="1"/>
  <c r="B30" i="6"/>
  <c r="C30" i="6" s="1"/>
  <c r="A25" i="5"/>
  <c r="B24" i="5"/>
  <c r="A10" i="5"/>
  <c r="C9" i="5"/>
  <c r="B9" i="5"/>
  <c r="A32" i="6" l="1"/>
  <c r="B31" i="6"/>
  <c r="C31" i="6" s="1"/>
  <c r="B25" i="5"/>
  <c r="A26" i="5"/>
  <c r="A20" i="4"/>
  <c r="A21" i="4" s="1"/>
  <c r="A33" i="6" l="1"/>
  <c r="B32" i="6"/>
  <c r="C32" i="6" s="1"/>
  <c r="B26" i="5"/>
  <c r="A27" i="5"/>
  <c r="A22" i="4"/>
  <c r="A15" i="4"/>
  <c r="A34" i="6" l="1"/>
  <c r="B33" i="6"/>
  <c r="C33" i="6" s="1"/>
  <c r="B27" i="5"/>
  <c r="A28" i="5"/>
  <c r="A23" i="4"/>
  <c r="B34" i="6" l="1"/>
  <c r="C34" i="6" s="1"/>
  <c r="A35" i="6"/>
  <c r="A29" i="5"/>
  <c r="B28" i="5"/>
  <c r="A24" i="4"/>
  <c r="B13" i="4"/>
  <c r="B19" i="4" s="1"/>
  <c r="A36" i="6" l="1"/>
  <c r="B35" i="6"/>
  <c r="C35" i="6" s="1"/>
  <c r="B29" i="5"/>
  <c r="A30" i="5"/>
  <c r="B20" i="4"/>
  <c r="B21" i="4" s="1"/>
  <c r="A25" i="4"/>
  <c r="A10" i="4"/>
  <c r="C9" i="4"/>
  <c r="B9" i="4"/>
  <c r="A37" i="6" l="1"/>
  <c r="B36" i="6"/>
  <c r="C36" i="6" s="1"/>
  <c r="A31" i="5"/>
  <c r="B30" i="5"/>
  <c r="A26" i="4"/>
  <c r="B22" i="4"/>
  <c r="B15" i="4" s="1"/>
  <c r="C51" i="3"/>
  <c r="A45" i="3"/>
  <c r="B37" i="6" l="1"/>
  <c r="C37" i="6" s="1"/>
  <c r="A38" i="6"/>
  <c r="B31" i="5"/>
  <c r="A32" i="5"/>
  <c r="B23" i="4"/>
  <c r="B24" i="4" s="1"/>
  <c r="A27" i="4"/>
  <c r="C43" i="3"/>
  <c r="A37" i="3"/>
  <c r="B25" i="4" l="1"/>
  <c r="B26" i="4" s="1"/>
  <c r="B38" i="6"/>
  <c r="C38" i="6" s="1"/>
  <c r="A39" i="6"/>
  <c r="A33" i="5"/>
  <c r="B32" i="5"/>
  <c r="A28" i="4"/>
  <c r="C35" i="3"/>
  <c r="A30" i="3"/>
  <c r="A40" i="6" l="1"/>
  <c r="B39" i="6"/>
  <c r="C39" i="6" s="1"/>
  <c r="B33" i="5"/>
  <c r="A34" i="5"/>
  <c r="A29" i="4"/>
  <c r="B28" i="4" s="1"/>
  <c r="B27" i="4"/>
  <c r="C28" i="3"/>
  <c r="A22" i="3"/>
  <c r="B40" i="6" l="1"/>
  <c r="C40" i="6" s="1"/>
  <c r="A41" i="6"/>
  <c r="B34" i="5"/>
  <c r="A35" i="5"/>
  <c r="A30" i="4"/>
  <c r="C20" i="3"/>
  <c r="A15" i="3"/>
  <c r="A42" i="6" l="1"/>
  <c r="B41" i="6"/>
  <c r="C41" i="6" s="1"/>
  <c r="B35" i="5"/>
  <c r="A36" i="5"/>
  <c r="A31" i="4"/>
  <c r="B30" i="4" s="1"/>
  <c r="B29" i="4"/>
  <c r="A11" i="3"/>
  <c r="C10" i="3"/>
  <c r="B10" i="3"/>
  <c r="B42" i="6" l="1"/>
  <c r="C42" i="6" s="1"/>
  <c r="A43" i="6"/>
  <c r="B36" i="5"/>
  <c r="A37" i="5"/>
  <c r="A32" i="4"/>
  <c r="B31" i="4" s="1"/>
  <c r="C8" i="3"/>
  <c r="A44" i="6" l="1"/>
  <c r="B43" i="6"/>
  <c r="C43" i="6" s="1"/>
  <c r="B37" i="5"/>
  <c r="A38" i="5"/>
  <c r="A33" i="4"/>
  <c r="B32" i="4" s="1"/>
  <c r="C7" i="3"/>
  <c r="A45" i="6" l="1"/>
  <c r="B44" i="6"/>
  <c r="C44" i="6" s="1"/>
  <c r="A39" i="5"/>
  <c r="B38" i="5"/>
  <c r="A34" i="4"/>
  <c r="C6" i="3"/>
  <c r="B45" i="6" l="1"/>
  <c r="C45" i="6" s="1"/>
  <c r="A46" i="6"/>
  <c r="B39" i="5"/>
  <c r="A40" i="5"/>
  <c r="A35" i="4"/>
  <c r="B33" i="4"/>
  <c r="C5" i="3"/>
  <c r="B34" i="4" l="1"/>
  <c r="A47" i="6"/>
  <c r="B46" i="6"/>
  <c r="C46" i="6" s="1"/>
  <c r="A41" i="5"/>
  <c r="B40" i="5"/>
  <c r="A36" i="4"/>
  <c r="B35" i="4" s="1"/>
  <c r="C4" i="3"/>
  <c r="A10" i="2"/>
  <c r="C9" i="2"/>
  <c r="B9" i="2"/>
  <c r="A48" i="6" l="1"/>
  <c r="B47" i="6"/>
  <c r="C47" i="6" s="1"/>
  <c r="B41" i="5"/>
  <c r="A42" i="5"/>
  <c r="A37" i="4"/>
  <c r="B36" i="4"/>
  <c r="A45" i="1"/>
  <c r="A46" i="1"/>
  <c r="A47" i="1"/>
  <c r="A48" i="1"/>
  <c r="A49" i="1"/>
  <c r="A49" i="6" l="1"/>
  <c r="B48" i="6"/>
  <c r="C48" i="6" s="1"/>
  <c r="A43" i="5"/>
  <c r="B42" i="5"/>
  <c r="A38" i="4"/>
  <c r="A50" i="6" l="1"/>
  <c r="B50" i="6" s="1"/>
  <c r="B49" i="6"/>
  <c r="C49" i="6" s="1"/>
  <c r="B43" i="5"/>
  <c r="A44" i="5"/>
  <c r="A39" i="4"/>
  <c r="B37" i="4"/>
  <c r="B38" i="4" s="1"/>
  <c r="C50" i="6" l="1"/>
  <c r="B16" i="6" s="1"/>
  <c r="B15" i="6"/>
  <c r="B14" i="6"/>
  <c r="A45" i="5"/>
  <c r="B44" i="5"/>
  <c r="A40" i="4"/>
  <c r="B39" i="4" s="1"/>
  <c r="B45" i="5" l="1"/>
  <c r="A46" i="5"/>
  <c r="A41" i="4"/>
  <c r="B40" i="4" s="1"/>
  <c r="A47" i="5" l="1"/>
  <c r="B46" i="5"/>
  <c r="A42" i="4"/>
  <c r="B47" i="5" l="1"/>
  <c r="A48" i="5"/>
  <c r="A43" i="4"/>
  <c r="B42" i="4" s="1"/>
  <c r="B41" i="4"/>
  <c r="B48" i="5" l="1"/>
  <c r="A49" i="5"/>
  <c r="B49" i="5" s="1"/>
  <c r="B14" i="5" s="1"/>
  <c r="A44" i="4"/>
  <c r="A45" i="4" l="1"/>
  <c r="B43" i="4"/>
  <c r="B44" i="4" l="1"/>
  <c r="A46" i="4"/>
  <c r="A47" i="4" l="1"/>
  <c r="B46" i="4" s="1"/>
  <c r="B45" i="4"/>
  <c r="A48" i="4" l="1"/>
  <c r="B47" i="4" s="1"/>
  <c r="A49" i="4" l="1"/>
  <c r="B48" i="4" s="1"/>
  <c r="B49" i="4" l="1"/>
  <c r="B14" i="4" s="1"/>
</calcChain>
</file>

<file path=xl/sharedStrings.xml><?xml version="1.0" encoding="utf-8"?>
<sst xmlns="http://schemas.openxmlformats.org/spreadsheetml/2006/main" count="169" uniqueCount="103">
  <si>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any argument does not resolve to a numeric value.</t>
    </r>
  </si>
  <si>
    <t>life or period &lt;= 0</t>
  </si>
  <si>
    <t>cost or salvage &lt; 0</t>
  </si>
  <si>
    <t>period &gt; life + 1 (Where month &lt; 12)</t>
  </si>
  <si>
    <t>period &gt; life (Where month = 12)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</si>
  <si>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</t>
    </r>
  </si>
  <si>
    <t>Errors Using DB function</t>
  </si>
  <si>
    <t>Key formulas used:</t>
  </si>
  <si>
    <t>Accumulated Depreciation</t>
  </si>
  <si>
    <t>Amount of Depreciation</t>
  </si>
  <si>
    <t>Depreciation Period</t>
  </si>
  <si>
    <t>Depreciation Schedule</t>
  </si>
  <si>
    <t>Total Depreciated (From Schedule)</t>
  </si>
  <si>
    <t>Depreciation rate</t>
  </si>
  <si>
    <t>Function Entry</t>
  </si>
  <si>
    <t>Month</t>
  </si>
  <si>
    <t>Period</t>
  </si>
  <si>
    <t>Note: Maximum for algorithm schedule is 30</t>
  </si>
  <si>
    <t>Life</t>
  </si>
  <si>
    <t>Salvage value at end of life</t>
  </si>
  <si>
    <t>Cost of asset</t>
  </si>
  <si>
    <t>Total Depreciated</t>
  </si>
  <si>
    <t>Information from base algorithm check:</t>
  </si>
  <si>
    <t>Test</t>
  </si>
  <si>
    <t>&lt;=12</t>
  </si>
  <si>
    <t>&gt;0</t>
  </si>
  <si>
    <t>Integer</t>
  </si>
  <si>
    <t>Not logical</t>
  </si>
  <si>
    <t>Not a date</t>
  </si>
  <si>
    <t>Numeric</t>
  </si>
  <si>
    <t>&lt;=life+1</t>
  </si>
  <si>
    <t>&lt;=cost</t>
  </si>
  <si>
    <t>Decimal</t>
  </si>
  <si>
    <t>Formula</t>
  </si>
  <si>
    <t>Validation Custom Formula Test</t>
  </si>
  <si>
    <t>The following matrix shows an approach to determining and testing conditions for data validation, conditional formatting, and IF functions.</t>
  </si>
  <si>
    <t>Formula Used</t>
  </si>
  <si>
    <t>Validation Backup
(Conditonally Formatted)</t>
  </si>
  <si>
    <t>Input</t>
  </si>
  <si>
    <t>Argument</t>
  </si>
  <si>
    <t>Index of Examples</t>
  </si>
  <si>
    <t>Examples Using DB Function</t>
  </si>
  <si>
    <t>Formula used to calculate depreciation in the last period:   &gt;&gt;&gt;</t>
  </si>
  <si>
    <t>Formula used to calculate depreciation in all except first and last periods:   &gt;&gt;&gt;</t>
  </si>
  <si>
    <t>Formula used to calculate depreciation in first period:   &gt;&gt;&gt;</t>
  </si>
  <si>
    <t xml:space="preserve">Formula used to calculate depreciation rate:   &gt;&gt;&gt;     </t>
  </si>
  <si>
    <t>Formulas Used</t>
  </si>
  <si>
    <t>If omitted the function assumes 12.</t>
  </si>
  <si>
    <t>The number of months remaining in the year in which the asset is purchased.</t>
  </si>
  <si>
    <t>Optional</t>
  </si>
  <si>
    <t>month</t>
  </si>
  <si>
    <t>The number of the accounting period.</t>
  </si>
  <si>
    <t>Required.</t>
  </si>
  <si>
    <t>period</t>
  </si>
  <si>
    <t>Often referred to as the anticipated life of the asset.</t>
  </si>
  <si>
    <t>The number of periods over which the asset is to be depreciated</t>
  </si>
  <si>
    <t>life</t>
  </si>
  <si>
    <t>The cost of the asset less the salvage value is the amount that is depreciated.</t>
  </si>
  <si>
    <t>Salvage value at the end of the life of the asset</t>
  </si>
  <si>
    <t>salvage</t>
  </si>
  <si>
    <t>Cost of the asset.</t>
  </si>
  <si>
    <t>cost</t>
  </si>
  <si>
    <t>Argument Notes</t>
  </si>
  <si>
    <t>Description</t>
  </si>
  <si>
    <t>Type</t>
  </si>
  <si>
    <t>Name</t>
  </si>
  <si>
    <t>Arguments:</t>
  </si>
  <si>
    <r>
      <t>=DB(</t>
    </r>
    <r>
      <rPr>
        <b/>
        <sz val="10"/>
        <color rgb="FFFF0000"/>
        <rFont val="Arial"/>
        <family val="2"/>
      </rPr>
      <t>cost,salvage,life,period</t>
    </r>
    <r>
      <rPr>
        <sz val="10"/>
        <rFont val="Arial"/>
        <family val="2"/>
      </rPr>
      <t>,[month])</t>
    </r>
  </si>
  <si>
    <t>Syntax:</t>
  </si>
  <si>
    <t>For tax purposes the bases of calculation can change annually.</t>
  </si>
  <si>
    <t>For many reporting purposes the International Financial Reporting Standards will apply.</t>
  </si>
  <si>
    <t>Users wanting to calculate depreciation accurately under any jurisdiction are advised to consult with specialist accountants.</t>
  </si>
  <si>
    <t>Comment</t>
  </si>
  <si>
    <t>Returns the depreciation of an asset for a specified period, using the fixed declining balance method</t>
  </si>
  <si>
    <t>DB</t>
  </si>
  <si>
    <t>DDB</t>
  </si>
  <si>
    <t>SLN</t>
  </si>
  <si>
    <t>SYD</t>
  </si>
  <si>
    <t>VDB</t>
  </si>
  <si>
    <t>Users are referred to other standard Depreciation Functions DDB, SLN, SYD, and VDB.</t>
  </si>
  <si>
    <t>Double Declining Balance &gt;&gt;</t>
  </si>
  <si>
    <t>Straight Line &gt;&gt;</t>
  </si>
  <si>
    <t>Sum of the year digits &gt;&gt;</t>
  </si>
  <si>
    <t>Variable declining balance &gt;&gt;</t>
  </si>
  <si>
    <t>Classification, Source, History</t>
  </si>
  <si>
    <t>Classification - Financial &gt; Depreciation</t>
  </si>
  <si>
    <t>=ROUND(1 - ((salvage / cost) ^ (1 / life)),3)</t>
  </si>
  <si>
    <t>=cost * rate * month / 12</t>
  </si>
  <si>
    <t>=(cost - total depreciation from prior periods) * rate</t>
  </si>
  <si>
    <t>=((cost - total depreciation from prior periods) * rate * (12 - month)) / 12</t>
  </si>
  <si>
    <t>Built in.</t>
  </si>
  <si>
    <t>Related / Similar And Frequently Used With Functions</t>
  </si>
  <si>
    <t>Related / Similar</t>
  </si>
  <si>
    <t>Example 1:- Simple Entry Of DB Function</t>
  </si>
  <si>
    <t>Example 2:- Validation Of DB Arguments</t>
  </si>
  <si>
    <t>Example 3:- Examination Of Algorithm Of DB Function.</t>
  </si>
  <si>
    <t>Example 4:- Depreciation Schedule And Chart Of DB Function</t>
  </si>
  <si>
    <t>Example 5:- Accumulated Depreciation Schedule And Chart Of DB Function</t>
  </si>
  <si>
    <t>File Creation Date : 19-Jun-2020</t>
  </si>
  <si>
    <t xml:space="preserve">Open the Excel help for this function. </t>
  </si>
  <si>
    <t>Double Click on DB and then click on the link</t>
  </si>
  <si>
    <t>Enter =DB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</si>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</sst>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  <numFmt numFmtId="165" formatCode="0.000%"/>
    <numFmt numFmtId="166" formatCode="0_ ;[Red]\-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85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1" fillId="0" borderId="0" xfId="0" applyFont="1" applyFill="1" applyProtection="1"/>
    <xf numFmtId="0" fontId="0" fillId="0" borderId="0" xfId="0" applyFill="1" applyProtection="1"/>
    <xf numFmtId="8" fontId="0" fillId="0" borderId="0" xfId="0" applyNumberFormat="1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3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vertical="top" wrapText="1"/>
    </xf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3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2" fillId="0" borderId="0" xfId="0" applyFont="1" applyFill="1" applyProtection="1"/>
    <xf numFmtId="0" fontId="0" fillId="0" borderId="0" xfId="0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center" vertical="top" wrapText="1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8" fontId="3" fillId="0" borderId="0" xfId="0" quotePrefix="1" applyNumberFormat="1" applyFont="1" applyFill="1" applyAlignment="1" applyProtection="1">
      <alignment horizontal="left" vertical="center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horizontal="left"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8" fontId="0" fillId="0" borderId="0" xfId="1" applyNumberFormat="1" applyFon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  <protection locked="0"/>
    </xf>
    <xf numFmtId="8" fontId="0" fillId="0" borderId="0" xfId="1" applyNumberFormat="1" applyFont="1" applyFill="1" applyAlignment="1" applyProtection="1">
      <alignment vertical="top"/>
    </xf>
    <xf numFmtId="8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wrapText="1"/>
    </xf>
    <xf numFmtId="15" fontId="0" fillId="0" borderId="0" xfId="0" applyNumberFormat="1" applyFill="1" applyProtection="1"/>
    <xf numFmtId="0" fontId="4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center" vertical="top"/>
    </xf>
    <xf numFmtId="8" fontId="1" fillId="0" borderId="0" xfId="0" applyNumberFormat="1" applyFont="1" applyFill="1" applyProtection="1"/>
    <xf numFmtId="165" fontId="0" fillId="0" borderId="0" xfId="2" applyNumberFormat="1" applyFont="1" applyFill="1" applyProtection="1"/>
    <xf numFmtId="164" fontId="0" fillId="0" borderId="0" xfId="0" applyNumberFormat="1" applyFill="1" applyProtection="1"/>
    <xf numFmtId="0" fontId="4" fillId="0" borderId="18" xfId="0" applyFont="1" applyFill="1" applyBorder="1" applyProtection="1"/>
    <xf numFmtId="165" fontId="0" fillId="0" borderId="17" xfId="2" applyNumberFormat="1" applyFont="1" applyFill="1" applyBorder="1" applyProtection="1"/>
    <xf numFmtId="0" fontId="4" fillId="0" borderId="16" xfId="0" applyFont="1" applyFill="1" applyBorder="1" applyProtection="1"/>
    <xf numFmtId="0" fontId="4" fillId="0" borderId="15" xfId="0" applyFont="1" applyFill="1" applyBorder="1" applyProtection="1"/>
    <xf numFmtId="0" fontId="1" fillId="0" borderId="14" xfId="0" applyFont="1" applyFill="1" applyBorder="1" applyProtection="1"/>
    <xf numFmtId="164" fontId="0" fillId="0" borderId="13" xfId="0" applyNumberFormat="1" applyFill="1" applyBorder="1" applyProtection="1"/>
    <xf numFmtId="0" fontId="1" fillId="0" borderId="12" xfId="0" applyFont="1" applyFill="1" applyBorder="1" applyProtection="1"/>
    <xf numFmtId="164" fontId="0" fillId="0" borderId="11" xfId="0" applyNumberFormat="1" applyFill="1" applyBorder="1" applyProtection="1"/>
    <xf numFmtId="0" fontId="4" fillId="0" borderId="10" xfId="0" applyFont="1" applyFill="1" applyBorder="1" applyProtection="1"/>
    <xf numFmtId="165" fontId="0" fillId="0" borderId="8" xfId="2" applyNumberFormat="1" applyFont="1" applyFill="1" applyBorder="1" applyProtection="1"/>
    <xf numFmtId="0" fontId="4" fillId="0" borderId="7" xfId="0" applyFont="1" applyFill="1" applyBorder="1" applyProtection="1"/>
    <xf numFmtId="0" fontId="4" fillId="0" borderId="6" xfId="0" applyFont="1" applyFill="1" applyBorder="1" applyProtection="1"/>
    <xf numFmtId="0" fontId="1" fillId="0" borderId="5" xfId="0" applyFont="1" applyFill="1" applyBorder="1" applyProtection="1"/>
    <xf numFmtId="164" fontId="0" fillId="0" borderId="3" xfId="0" applyNumberFormat="1" applyFill="1" applyBorder="1" applyProtection="1"/>
    <xf numFmtId="0" fontId="1" fillId="0" borderId="4" xfId="0" applyFont="1" applyFill="1" applyBorder="1" applyProtection="1"/>
    <xf numFmtId="0" fontId="1" fillId="0" borderId="2" xfId="0" applyFont="1" applyFill="1" applyBorder="1" applyProtection="1"/>
    <xf numFmtId="164" fontId="0" fillId="0" borderId="1" xfId="0" applyNumberFormat="1" applyFill="1" applyBorder="1" applyProtection="1"/>
    <xf numFmtId="165" fontId="0" fillId="0" borderId="9" xfId="2" applyNumberFormat="1" applyFont="1" applyFill="1" applyBorder="1" applyProtection="1"/>
    <xf numFmtId="0" fontId="0" fillId="0" borderId="8" xfId="0" applyFill="1" applyBorder="1" applyProtection="1"/>
    <xf numFmtId="164" fontId="0" fillId="0" borderId="5" xfId="0" applyNumberFormat="1" applyFill="1" applyBorder="1" applyProtection="1"/>
    <xf numFmtId="164" fontId="0" fillId="0" borderId="4" xfId="0" applyNumberFormat="1" applyFill="1" applyBorder="1" applyProtection="1"/>
    <xf numFmtId="164" fontId="0" fillId="0" borderId="2" xfId="0" applyNumberFormat="1" applyFill="1" applyBorder="1" applyProtection="1"/>
  </cellXfs>
  <cellStyles count="4">
    <cellStyle name="Currency" xfId="1" builtinId="4"/>
    <cellStyle name="Hyperlink" xfId="3" builtinId="8"/>
    <cellStyle name="Normal" xfId="0" builtinId="0"/>
    <cellStyle name="Percent" xfId="2" builtinId="5"/>
  </cellStyles>
  <dxfs count="1">
    <dxf>
      <font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Amount of Depreciation Using Declining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Balance Method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3'!$B$18</c:f>
              <c:strCache>
                <c:ptCount val="1"/>
                <c:pt idx="0">
                  <c:v>Amount of 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3'!$B$19:$B$49</c:f>
              <c:numCache>
                <c:formatCode>"$"#,##0.00;[Red]"$"#,##0.00</c:formatCode>
                <c:ptCount val="31"/>
                <c:pt idx="0">
                  <c:v>8025</c:v>
                </c:pt>
                <c:pt idx="1">
                  <c:v>15191.324999999999</c:v>
                </c:pt>
                <c:pt idx="2">
                  <c:v>13565.853225000001</c:v>
                </c:pt>
                <c:pt idx="3">
                  <c:v>12114.306929925</c:v>
                </c:pt>
                <c:pt idx="4">
                  <c:v>10818.076088423024</c:v>
                </c:pt>
                <c:pt idx="5">
                  <c:v>9660.5419469617609</c:v>
                </c:pt>
                <c:pt idx="6">
                  <c:v>8626.8639586368536</c:v>
                </c:pt>
                <c:pt idx="7">
                  <c:v>7703.789515062711</c:v>
                </c:pt>
                <c:pt idx="8">
                  <c:v>6879.4840369510002</c:v>
                </c:pt>
                <c:pt idx="9">
                  <c:v>6143.3792449972425</c:v>
                </c:pt>
                <c:pt idx="10">
                  <c:v>5486.0376657825382</c:v>
                </c:pt>
                <c:pt idx="11">
                  <c:v>4899.0316355438063</c:v>
                </c:pt>
                <c:pt idx="12">
                  <c:v>4374.8352505406183</c:v>
                </c:pt>
                <c:pt idx="13">
                  <c:v>3906.7278787327718</c:v>
                </c:pt>
                <c:pt idx="14">
                  <c:v>3488.7079957083661</c:v>
                </c:pt>
                <c:pt idx="15">
                  <c:v>3115.4162401675712</c:v>
                </c:pt>
                <c:pt idx="16">
                  <c:v>2782.0667024696409</c:v>
                </c:pt>
                <c:pt idx="17">
                  <c:v>2484.3855653053888</c:v>
                </c:pt>
                <c:pt idx="18">
                  <c:v>2218.5563098177122</c:v>
                </c:pt>
                <c:pt idx="19">
                  <c:v>1981.1707846672159</c:v>
                </c:pt>
                <c:pt idx="20">
                  <c:v>1769.1855107078231</c:v>
                </c:pt>
                <c:pt idx="21">
                  <c:v>1579.882661062087</c:v>
                </c:pt>
                <c:pt idx="22">
                  <c:v>1410.8352163284433</c:v>
                </c:pt>
                <c:pt idx="23">
                  <c:v>1259.8758481812999</c:v>
                </c:pt>
                <c:pt idx="24">
                  <c:v>1125.0691324258994</c:v>
                </c:pt>
                <c:pt idx="25">
                  <c:v>1004.6867352563271</c:v>
                </c:pt>
                <c:pt idx="26">
                  <c:v>897.18525458390161</c:v>
                </c:pt>
                <c:pt idx="27">
                  <c:v>801.18643234342517</c:v>
                </c:pt>
                <c:pt idx="28">
                  <c:v>715.45948408267998</c:v>
                </c:pt>
                <c:pt idx="29">
                  <c:v>638.90531928583368</c:v>
                </c:pt>
                <c:pt idx="30">
                  <c:v>285.27122506112437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03E-4287-9D63-7E30C4971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236040"/>
        <c:axId val="331236432"/>
      </c:lineChart>
      <c:catAx>
        <c:axId val="331236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Periods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6432"/>
        <c:crosses val="autoZero"/>
        <c:auto val="1"/>
        <c:lblAlgn val="ctr"/>
        <c:lblOffset val="100"/>
        <c:noMultiLvlLbl val="0"/>
      </c:catAx>
      <c:valAx>
        <c:axId val="3312364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Amount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depreciation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_);[Red]\(&quot;$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6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Amount of Depreciation Using Declining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Balance Method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4'!$B$18</c:f>
              <c:strCache>
                <c:ptCount val="1"/>
                <c:pt idx="0">
                  <c:v>Amount of 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'Example 4'!$B$19:$B$49</c:f>
              <c:numCache>
                <c:formatCode>"$"#,##0.00;[Red]"$"#,##0.00</c:formatCode>
                <c:ptCount val="31"/>
                <c:pt idx="0">
                  <c:v>43166.666666666672</c:v>
                </c:pt>
                <c:pt idx="1">
                  <c:v>70805.666666666672</c:v>
                </c:pt>
                <c:pt idx="2">
                  <c:v>65566.047333333336</c:v>
                </c:pt>
                <c:pt idx="3">
                  <c:v>60714.159830666671</c:v>
                </c:pt>
                <c:pt idx="4">
                  <c:v>56221.312003197338</c:v>
                </c:pt>
                <c:pt idx="5">
                  <c:v>52060.93491496073</c:v>
                </c:pt>
                <c:pt idx="6">
                  <c:v>48208.425731253636</c:v>
                </c:pt>
                <c:pt idx="7">
                  <c:v>44641.002227140867</c:v>
                </c:pt>
                <c:pt idx="8">
                  <c:v>41337.568062332444</c:v>
                </c:pt>
                <c:pt idx="9">
                  <c:v>38278.588025719844</c:v>
                </c:pt>
                <c:pt idx="10">
                  <c:v>35445.972511816573</c:v>
                </c:pt>
                <c:pt idx="11">
                  <c:v>32822.970545942146</c:v>
                </c:pt>
                <c:pt idx="12">
                  <c:v>30394.070725542431</c:v>
                </c:pt>
                <c:pt idx="13">
                  <c:v>28144.90949185229</c:v>
                </c:pt>
                <c:pt idx="14">
                  <c:v>26062.18618945522</c:v>
                </c:pt>
                <c:pt idx="15">
                  <c:v>24133.584411435535</c:v>
                </c:pt>
                <c:pt idx="16">
                  <c:v>22347.699164989306</c:v>
                </c:pt>
                <c:pt idx="17">
                  <c:v>20693.969426780099</c:v>
                </c:pt>
                <c:pt idx="18">
                  <c:v>19162.615689198374</c:v>
                </c:pt>
                <c:pt idx="19">
                  <c:v>17744.582128197693</c:v>
                </c:pt>
                <c:pt idx="20">
                  <c:v>16431.483050711064</c:v>
                </c:pt>
                <c:pt idx="21">
                  <c:v>15215.553304958446</c:v>
                </c:pt>
                <c:pt idx="22">
                  <c:v>14089.60236039152</c:v>
                </c:pt>
                <c:pt idx="23">
                  <c:v>13046.971785722548</c:v>
                </c:pt>
                <c:pt idx="24">
                  <c:v>12081.495873579079</c:v>
                </c:pt>
                <c:pt idx="25">
                  <c:v>11187.465178934226</c:v>
                </c:pt>
                <c:pt idx="26">
                  <c:v>10359.592755693095</c:v>
                </c:pt>
                <c:pt idx="27">
                  <c:v>9592.9828917718041</c:v>
                </c:pt>
                <c:pt idx="28">
                  <c:v>8883.1021577806914</c:v>
                </c:pt>
                <c:pt idx="29">
                  <c:v>8225.7525981049203</c:v>
                </c:pt>
                <c:pt idx="30">
                  <c:v>3173.7695441021478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58EB-4EBA-9E61-1109B19E9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237216"/>
        <c:axId val="331237608"/>
      </c:lineChart>
      <c:catAx>
        <c:axId val="3312372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Periods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7608"/>
        <c:crosses val="autoZero"/>
        <c:auto val="1"/>
        <c:lblAlgn val="ctr"/>
        <c:lblOffset val="100"/>
        <c:noMultiLvlLbl val="0"/>
      </c:catAx>
      <c:valAx>
        <c:axId val="33123760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Amount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depreciation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_);[Red]\(&quot;$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72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>
                <a:latin typeface="Arial" panose="020B0604020202020204" pitchFamily="34" charset="0"/>
                <a:cs typeface="Arial" panose="020B0604020202020204" pitchFamily="34" charset="0"/>
              </a:rPr>
              <a:t>Amount of Accumulated Depreciation Using Declining</a:t>
            </a:r>
            <a:r>
              <a:rPr lang="en-US" baseline="0">
                <a:latin typeface="Arial" panose="020B0604020202020204" pitchFamily="34" charset="0"/>
                <a:cs typeface="Arial" panose="020B0604020202020204" pitchFamily="34" charset="0"/>
              </a:rPr>
              <a:t> Balance Method</a:t>
            </a:r>
            <a:endParaRPr lang="en-US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'Example 5'!$C$19</c:f>
              <c:strCache>
                <c:ptCount val="1"/>
                <c:pt idx="0">
                  <c:v>Accumulated Depreciation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5'!$A$20:$A$50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'Example 5'!$C$20:$C$50</c:f>
              <c:numCache>
                <c:formatCode>"$"#,##0.00;[Red]"$"#,##0.00</c:formatCode>
                <c:ptCount val="31"/>
                <c:pt idx="0">
                  <c:v>18500</c:v>
                </c:pt>
                <c:pt idx="1">
                  <c:v>91131</c:v>
                </c:pt>
                <c:pt idx="2">
                  <c:v>158387.30599999998</c:v>
                </c:pt>
                <c:pt idx="3">
                  <c:v>220666.64535599999</c:v>
                </c:pt>
                <c:pt idx="4">
                  <c:v>278337.31359965599</c:v>
                </c:pt>
                <c:pt idx="5">
                  <c:v>331740.35239328141</c:v>
                </c:pt>
                <c:pt idx="6">
                  <c:v>381191.56631617859</c:v>
                </c:pt>
                <c:pt idx="7">
                  <c:v>426983.39040878136</c:v>
                </c:pt>
                <c:pt idx="8">
                  <c:v>469386.61951853154</c:v>
                </c:pt>
                <c:pt idx="9">
                  <c:v>508652.00967416022</c:v>
                </c:pt>
                <c:pt idx="10">
                  <c:v>545011.76095827238</c:v>
                </c:pt>
                <c:pt idx="11">
                  <c:v>578680.89064736024</c:v>
                </c:pt>
                <c:pt idx="12">
                  <c:v>609858.50473945553</c:v>
                </c:pt>
                <c:pt idx="13">
                  <c:v>638728.97538873577</c:v>
                </c:pt>
                <c:pt idx="14">
                  <c:v>665463.03120996931</c:v>
                </c:pt>
                <c:pt idx="15">
                  <c:v>690218.7669004316</c:v>
                </c:pt>
                <c:pt idx="16">
                  <c:v>713142.57814979961</c:v>
                </c:pt>
                <c:pt idx="17">
                  <c:v>734370.02736671444</c:v>
                </c:pt>
                <c:pt idx="18">
                  <c:v>754026.64534157759</c:v>
                </c:pt>
                <c:pt idx="19">
                  <c:v>772228.67358630081</c:v>
                </c:pt>
                <c:pt idx="20">
                  <c:v>789083.75174091454</c:v>
                </c:pt>
                <c:pt idx="21">
                  <c:v>804691.55411208689</c:v>
                </c:pt>
                <c:pt idx="22">
                  <c:v>819144.3791077924</c:v>
                </c:pt>
                <c:pt idx="23">
                  <c:v>832527.69505381573</c:v>
                </c:pt>
                <c:pt idx="24">
                  <c:v>844920.64561983338</c:v>
                </c:pt>
                <c:pt idx="25">
                  <c:v>856396.51784396567</c:v>
                </c:pt>
                <c:pt idx="26">
                  <c:v>867023.17552351218</c:v>
                </c:pt>
                <c:pt idx="27">
                  <c:v>876863.46053477225</c:v>
                </c:pt>
                <c:pt idx="28">
                  <c:v>885975.56445519906</c:v>
                </c:pt>
                <c:pt idx="29">
                  <c:v>894413.37268551427</c:v>
                </c:pt>
                <c:pt idx="30">
                  <c:v>900273.43050146825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EAF-48BA-88D1-9072213DA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1238392"/>
        <c:axId val="331238784"/>
      </c:lineChart>
      <c:catAx>
        <c:axId val="331238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Periods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8784"/>
        <c:crosses val="autoZero"/>
        <c:auto val="1"/>
        <c:lblAlgn val="ctr"/>
        <c:lblOffset val="100"/>
        <c:noMultiLvlLbl val="0"/>
      </c:catAx>
      <c:valAx>
        <c:axId val="3312387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>
                    <a:latin typeface="Arial" panose="020B0604020202020204" pitchFamily="34" charset="0"/>
                    <a:cs typeface="Arial" panose="020B0604020202020204" pitchFamily="34" charset="0"/>
                  </a:rPr>
                  <a:t>Amount</a:t>
                </a:r>
                <a:r>
                  <a:rPr lang="en-AU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depreciation</a:t>
                </a:r>
                <a:endParaRPr lang="en-AU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&quot;$&quot;#,##0_);[Red]\(&quot;$&quot;#,##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83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16</xdr:row>
      <xdr:rowOff>76199</xdr:rowOff>
    </xdr:from>
    <xdr:to>
      <xdr:col>4</xdr:col>
      <xdr:colOff>1714500</xdr:colOff>
      <xdr:row>48</xdr:row>
      <xdr:rowOff>85724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428625</xdr:colOff>
      <xdr:row>46</xdr:row>
      <xdr:rowOff>0</xdr:rowOff>
    </xdr:from>
    <xdr:to>
      <xdr:col>4</xdr:col>
      <xdr:colOff>1666875</xdr:colOff>
      <xdr:row>48</xdr:row>
      <xdr:rowOff>19040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286875" y="7477125"/>
          <a:ext cx="1238250" cy="34289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16</xdr:row>
      <xdr:rowOff>47625</xdr:rowOff>
    </xdr:from>
    <xdr:to>
      <xdr:col>4</xdr:col>
      <xdr:colOff>1781175</xdr:colOff>
      <xdr:row>48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476249</xdr:colOff>
      <xdr:row>46</xdr:row>
      <xdr:rowOff>19050</xdr:rowOff>
    </xdr:from>
    <xdr:to>
      <xdr:col>4</xdr:col>
      <xdr:colOff>1495424</xdr:colOff>
      <xdr:row>48</xdr:row>
      <xdr:rowOff>38090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 flipH="1">
          <a:off x="9334499" y="7524750"/>
          <a:ext cx="1019175" cy="34289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17</xdr:row>
      <xdr:rowOff>38100</xdr:rowOff>
    </xdr:from>
    <xdr:to>
      <xdr:col>4</xdr:col>
      <xdr:colOff>3267075</xdr:colOff>
      <xdr:row>49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2162175</xdr:colOff>
      <xdr:row>47</xdr:row>
      <xdr:rowOff>28575</xdr:rowOff>
    </xdr:from>
    <xdr:to>
      <xdr:col>4</xdr:col>
      <xdr:colOff>3228975</xdr:colOff>
      <xdr:row>49</xdr:row>
      <xdr:rowOff>47615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9629775" y="7696200"/>
          <a:ext cx="1066800" cy="342890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 Bible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60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40" t="s">
        <v>74</v>
      </c>
      <c r="B1" s="41"/>
      <c r="C1" s="41"/>
      <c r="D1" s="42" t="s">
        <v>102</v>
      </c>
      <c r="E1" s="43"/>
    </row>
    <row r="2" spans="1:5" ht="15" customHeight="1" x14ac:dyDescent="0.2">
      <c r="A2" s="5"/>
      <c r="B2" s="6"/>
      <c r="C2" s="7"/>
      <c r="D2" s="8"/>
    </row>
    <row r="3" spans="1:5" ht="15.75" x14ac:dyDescent="0.25">
      <c r="A3" s="9" t="s">
        <v>63</v>
      </c>
      <c r="B3" s="6"/>
      <c r="C3" s="6"/>
      <c r="D3" s="10" t="str">
        <f>HYPERLINK("http://www.rondebruin.nl/efb/efb.htm","Visit the Excel Function Bible website")</f>
        <v>Visit the Excel Function Bible website</v>
      </c>
    </row>
    <row r="4" spans="1:5" ht="18" customHeight="1" x14ac:dyDescent="0.2">
      <c r="A4" s="11" t="s">
        <v>73</v>
      </c>
      <c r="B4" s="12"/>
      <c r="C4" s="12"/>
      <c r="D4" s="13" t="s">
        <v>98</v>
      </c>
    </row>
    <row r="5" spans="1:5" x14ac:dyDescent="0.2">
      <c r="A5" s="5"/>
      <c r="B5" s="6"/>
      <c r="C5" s="7"/>
      <c r="D5" s="14"/>
    </row>
    <row r="6" spans="1:5" ht="15.75" x14ac:dyDescent="0.25">
      <c r="A6" s="9" t="s">
        <v>84</v>
      </c>
      <c r="B6" s="5"/>
      <c r="C6" s="5"/>
      <c r="D6" s="15" t="s">
        <v>99</v>
      </c>
    </row>
    <row r="7" spans="1:5" x14ac:dyDescent="0.2">
      <c r="A7" s="16" t="s">
        <v>85</v>
      </c>
      <c r="B7" s="5"/>
      <c r="C7" s="5"/>
      <c r="D7" s="14" t="s">
        <v>101</v>
      </c>
    </row>
    <row r="8" spans="1:5" x14ac:dyDescent="0.2">
      <c r="A8" s="17"/>
      <c r="B8" s="5"/>
      <c r="C8" s="5"/>
      <c r="D8" s="14" t="s">
        <v>100</v>
      </c>
    </row>
    <row r="9" spans="1:5" x14ac:dyDescent="0.2">
      <c r="A9" s="18" t="s">
        <v>90</v>
      </c>
      <c r="B9" s="5"/>
      <c r="C9" s="5"/>
      <c r="D9" s="14"/>
    </row>
    <row r="10" spans="1:5" x14ac:dyDescent="0.2">
      <c r="A10" s="17"/>
      <c r="B10" s="5"/>
      <c r="C10" s="5"/>
      <c r="D10" s="10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9" t="s">
        <v>72</v>
      </c>
      <c r="B11" s="6"/>
      <c r="C11" s="6"/>
      <c r="D11" s="14"/>
    </row>
    <row r="12" spans="1:5" x14ac:dyDescent="0.2">
      <c r="A12" s="19" t="s">
        <v>71</v>
      </c>
      <c r="B12" s="20"/>
      <c r="C12" s="21"/>
      <c r="D12" s="22"/>
    </row>
    <row r="13" spans="1:5" x14ac:dyDescent="0.2">
      <c r="A13" s="19" t="s">
        <v>70</v>
      </c>
      <c r="B13" s="20"/>
      <c r="C13" s="21"/>
      <c r="D13" s="22"/>
    </row>
    <row r="14" spans="1:5" x14ac:dyDescent="0.2">
      <c r="A14" s="19" t="s">
        <v>69</v>
      </c>
      <c r="B14" s="20"/>
      <c r="C14" s="21"/>
      <c r="D14" s="22"/>
    </row>
    <row r="15" spans="1:5" x14ac:dyDescent="0.2">
      <c r="A15" s="5"/>
      <c r="B15" s="6"/>
      <c r="C15" s="7"/>
      <c r="D15" s="15"/>
    </row>
    <row r="16" spans="1:5" ht="15.75" x14ac:dyDescent="0.25">
      <c r="A16" s="9" t="s">
        <v>68</v>
      </c>
      <c r="B16" s="6"/>
      <c r="C16" s="6"/>
      <c r="D16" s="6"/>
    </row>
    <row r="17" spans="1:4" x14ac:dyDescent="0.2">
      <c r="A17" s="23" t="s">
        <v>67</v>
      </c>
      <c r="B17" s="6"/>
      <c r="C17" s="6"/>
      <c r="D17" s="6"/>
    </row>
    <row r="18" spans="1:4" x14ac:dyDescent="0.2">
      <c r="A18" s="23"/>
      <c r="B18" s="6"/>
      <c r="C18" s="6"/>
      <c r="D18" s="6"/>
    </row>
    <row r="19" spans="1:4" ht="15.75" x14ac:dyDescent="0.25">
      <c r="A19" s="9" t="s">
        <v>66</v>
      </c>
      <c r="B19" s="6"/>
      <c r="C19" s="6"/>
      <c r="D19" s="6"/>
    </row>
    <row r="20" spans="1:4" x14ac:dyDescent="0.2">
      <c r="A20" s="24" t="s">
        <v>65</v>
      </c>
      <c r="B20" s="24" t="s">
        <v>64</v>
      </c>
      <c r="C20" s="24" t="s">
        <v>63</v>
      </c>
      <c r="D20" s="24" t="s">
        <v>62</v>
      </c>
    </row>
    <row r="21" spans="1:4" x14ac:dyDescent="0.2">
      <c r="A21" s="25" t="s">
        <v>61</v>
      </c>
      <c r="B21" s="25" t="s">
        <v>52</v>
      </c>
      <c r="C21" s="21" t="s">
        <v>60</v>
      </c>
      <c r="D21" s="21"/>
    </row>
    <row r="22" spans="1:4" ht="25.5" x14ac:dyDescent="0.2">
      <c r="A22" s="26" t="s">
        <v>59</v>
      </c>
      <c r="B22" s="26" t="s">
        <v>52</v>
      </c>
      <c r="C22" s="21" t="s">
        <v>58</v>
      </c>
      <c r="D22" s="21" t="s">
        <v>57</v>
      </c>
    </row>
    <row r="23" spans="1:4" ht="25.5" x14ac:dyDescent="0.2">
      <c r="A23" s="26" t="s">
        <v>56</v>
      </c>
      <c r="B23" s="26" t="s">
        <v>52</v>
      </c>
      <c r="C23" s="21" t="s">
        <v>55</v>
      </c>
      <c r="D23" s="21" t="s">
        <v>54</v>
      </c>
    </row>
    <row r="24" spans="1:4" x14ac:dyDescent="0.2">
      <c r="A24" s="26" t="s">
        <v>53</v>
      </c>
      <c r="B24" s="26" t="s">
        <v>52</v>
      </c>
      <c r="C24" s="21" t="s">
        <v>51</v>
      </c>
      <c r="D24" s="6"/>
    </row>
    <row r="25" spans="1:4" ht="29.25" customHeight="1" x14ac:dyDescent="0.2">
      <c r="A25" s="27" t="s">
        <v>50</v>
      </c>
      <c r="B25" s="27" t="s">
        <v>49</v>
      </c>
      <c r="C25" s="28" t="s">
        <v>48</v>
      </c>
      <c r="D25" s="28" t="s">
        <v>47</v>
      </c>
    </row>
    <row r="26" spans="1:4" x14ac:dyDescent="0.2">
      <c r="A26" s="5"/>
      <c r="B26" s="6"/>
      <c r="C26" s="7"/>
      <c r="D26" s="6"/>
    </row>
    <row r="27" spans="1:4" ht="15.75" x14ac:dyDescent="0.25">
      <c r="A27" s="9" t="s">
        <v>46</v>
      </c>
      <c r="B27" s="6"/>
      <c r="C27" s="7"/>
      <c r="D27" s="6"/>
    </row>
    <row r="28" spans="1:4" x14ac:dyDescent="0.2">
      <c r="A28" s="5"/>
      <c r="B28" s="6"/>
      <c r="C28" s="7"/>
      <c r="D28" s="6"/>
    </row>
    <row r="29" spans="1:4" ht="30" customHeight="1" x14ac:dyDescent="0.2">
      <c r="A29" s="29" t="s">
        <v>45</v>
      </c>
      <c r="B29" s="30"/>
      <c r="C29" s="31" t="s">
        <v>86</v>
      </c>
      <c r="D29" s="6"/>
    </row>
    <row r="30" spans="1:4" ht="30" customHeight="1" x14ac:dyDescent="0.2">
      <c r="A30" s="29" t="s">
        <v>44</v>
      </c>
      <c r="B30" s="30"/>
      <c r="C30" s="31" t="s">
        <v>87</v>
      </c>
      <c r="D30" s="6"/>
    </row>
    <row r="31" spans="1:4" ht="30" customHeight="1" x14ac:dyDescent="0.2">
      <c r="A31" s="29" t="s">
        <v>43</v>
      </c>
      <c r="B31" s="30"/>
      <c r="C31" s="31" t="s">
        <v>88</v>
      </c>
      <c r="D31" s="6"/>
    </row>
    <row r="32" spans="1:4" ht="30" customHeight="1" x14ac:dyDescent="0.2">
      <c r="A32" s="29" t="s">
        <v>42</v>
      </c>
      <c r="B32" s="30"/>
      <c r="C32" s="31" t="s">
        <v>89</v>
      </c>
      <c r="D32" s="6"/>
    </row>
    <row r="33" spans="1:4" x14ac:dyDescent="0.2">
      <c r="A33" s="27"/>
      <c r="B33" s="27"/>
      <c r="C33" s="28"/>
      <c r="D33" s="28"/>
    </row>
    <row r="34" spans="1:4" ht="15.75" x14ac:dyDescent="0.25">
      <c r="A34" s="32" t="s">
        <v>91</v>
      </c>
      <c r="B34" s="6"/>
      <c r="C34" s="6"/>
      <c r="D34" s="6"/>
    </row>
    <row r="35" spans="1:4" x14ac:dyDescent="0.2">
      <c r="A35" s="33" t="s">
        <v>92</v>
      </c>
      <c r="B35" s="6"/>
      <c r="C35" s="6"/>
      <c r="D35" s="6"/>
    </row>
    <row r="36" spans="1:4" x14ac:dyDescent="0.2">
      <c r="A36" s="23" t="s">
        <v>79</v>
      </c>
      <c r="B36" s="6"/>
      <c r="C36" s="6"/>
      <c r="D36" s="6"/>
    </row>
    <row r="37" spans="1:4" ht="32.25" customHeight="1" x14ac:dyDescent="0.2">
      <c r="A37" s="34" t="s">
        <v>75</v>
      </c>
      <c r="B37" s="35" t="s">
        <v>80</v>
      </c>
      <c r="C37" s="6"/>
      <c r="D37" s="6"/>
    </row>
    <row r="38" spans="1:4" ht="32.25" customHeight="1" x14ac:dyDescent="0.2">
      <c r="A38" s="34" t="s">
        <v>76</v>
      </c>
      <c r="B38" s="35" t="s">
        <v>81</v>
      </c>
      <c r="C38" s="6"/>
      <c r="D38" s="6"/>
    </row>
    <row r="39" spans="1:4" ht="32.25" customHeight="1" x14ac:dyDescent="0.2">
      <c r="A39" s="34" t="s">
        <v>77</v>
      </c>
      <c r="B39" s="35" t="s">
        <v>82</v>
      </c>
      <c r="C39" s="6"/>
      <c r="D39" s="6"/>
    </row>
    <row r="40" spans="1:4" ht="32.25" customHeight="1" x14ac:dyDescent="0.2">
      <c r="A40" s="34" t="s">
        <v>78</v>
      </c>
      <c r="B40" s="35" t="s">
        <v>83</v>
      </c>
      <c r="C40" s="6"/>
      <c r="D40" s="6"/>
    </row>
    <row r="41" spans="1:4" x14ac:dyDescent="0.2">
      <c r="A41" s="23"/>
      <c r="B41" s="6"/>
      <c r="C41" s="6"/>
      <c r="D41" s="6"/>
    </row>
    <row r="42" spans="1:4" ht="15.75" x14ac:dyDescent="0.25">
      <c r="A42" s="9" t="s">
        <v>41</v>
      </c>
      <c r="B42" s="6"/>
      <c r="C42" s="6"/>
      <c r="D42" s="6"/>
    </row>
    <row r="43" spans="1:4" x14ac:dyDescent="0.2">
      <c r="A43" s="6"/>
      <c r="B43" s="6"/>
      <c r="C43" s="6"/>
      <c r="D43" s="6"/>
    </row>
    <row r="44" spans="1:4" x14ac:dyDescent="0.2">
      <c r="A44" s="24" t="s">
        <v>40</v>
      </c>
      <c r="B44" s="6"/>
      <c r="C44" s="6"/>
      <c r="D44" s="6"/>
    </row>
    <row r="45" spans="1:4" x14ac:dyDescent="0.2">
      <c r="A45" s="36" t="str">
        <f>'Example 1'!A1</f>
        <v>Example 1:- Simple Entry Of DB Function</v>
      </c>
      <c r="B45" s="6"/>
      <c r="C45" s="6"/>
      <c r="D45" s="6"/>
    </row>
    <row r="46" spans="1:4" x14ac:dyDescent="0.2">
      <c r="A46" s="36" t="str">
        <f>'Example 2'!A1</f>
        <v>Example 2:- Validation Of DB Arguments</v>
      </c>
      <c r="B46" s="6"/>
      <c r="C46" s="6"/>
      <c r="D46" s="6"/>
    </row>
    <row r="47" spans="1:4" x14ac:dyDescent="0.2">
      <c r="A47" s="36" t="str">
        <f>'Example 3'!A1</f>
        <v>Example 3:- Examination Of Algorithm Of DB Function.</v>
      </c>
      <c r="B47" s="6"/>
      <c r="C47" s="6"/>
      <c r="D47" s="6"/>
    </row>
    <row r="48" spans="1:4" x14ac:dyDescent="0.2">
      <c r="A48" s="36" t="str">
        <f>'Example 4'!A1</f>
        <v>Example 4:- Depreciation Schedule And Chart Of DB Function</v>
      </c>
      <c r="B48" s="6"/>
      <c r="C48" s="6"/>
      <c r="D48" s="6"/>
    </row>
    <row r="49" spans="1:4" x14ac:dyDescent="0.2">
      <c r="A49" s="36" t="str">
        <f>'Example 5'!A1</f>
        <v>Example 5:- Accumulated Depreciation Schedule And Chart Of DB Function</v>
      </c>
      <c r="B49" s="6"/>
      <c r="C49" s="6"/>
      <c r="D49" s="6"/>
    </row>
    <row r="50" spans="1:4" x14ac:dyDescent="0.2">
      <c r="A50" s="6"/>
      <c r="B50" s="6"/>
      <c r="C50" s="6"/>
      <c r="D50" s="6"/>
    </row>
    <row r="51" spans="1:4" ht="15.75" x14ac:dyDescent="0.25">
      <c r="A51" s="9" t="s">
        <v>6</v>
      </c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37" t="s">
        <v>5</v>
      </c>
      <c r="B53" s="6"/>
      <c r="C53" s="6"/>
      <c r="D53" s="6"/>
    </row>
    <row r="54" spans="1:4" s="3" customFormat="1" x14ac:dyDescent="0.2">
      <c r="A54" s="38" t="s">
        <v>4</v>
      </c>
      <c r="B54" s="5"/>
      <c r="C54" s="5"/>
      <c r="D54" s="5"/>
    </row>
    <row r="55" spans="1:4" s="3" customFormat="1" x14ac:dyDescent="0.2">
      <c r="A55" s="38" t="s">
        <v>3</v>
      </c>
      <c r="B55" s="5"/>
      <c r="C55" s="5"/>
      <c r="D55" s="5"/>
    </row>
    <row r="56" spans="1:4" s="3" customFormat="1" x14ac:dyDescent="0.2">
      <c r="A56" s="38" t="s">
        <v>2</v>
      </c>
      <c r="B56" s="5"/>
      <c r="C56" s="5"/>
      <c r="D56" s="5"/>
    </row>
    <row r="57" spans="1:4" s="3" customFormat="1" x14ac:dyDescent="0.2">
      <c r="A57" s="38" t="s">
        <v>1</v>
      </c>
      <c r="B57" s="5"/>
      <c r="C57" s="5"/>
      <c r="D57" s="5"/>
    </row>
    <row r="58" spans="1:4" x14ac:dyDescent="0.2">
      <c r="A58" s="37" t="s">
        <v>0</v>
      </c>
      <c r="B58" s="6"/>
      <c r="C58" s="6"/>
      <c r="D58" s="6"/>
    </row>
    <row r="59" spans="1:4" x14ac:dyDescent="0.2">
      <c r="A59" s="37"/>
      <c r="B59" s="6"/>
      <c r="C59" s="6"/>
      <c r="D59" s="6"/>
    </row>
    <row r="60" spans="1:4" x14ac:dyDescent="0.2">
      <c r="A60" s="39"/>
      <c r="B60" s="39"/>
      <c r="C60" s="39"/>
      <c r="D60" s="39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93</v>
      </c>
      <c r="B1" s="49"/>
      <c r="C1" s="49"/>
      <c r="D1" s="50"/>
      <c r="E1" s="50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5" t="s">
        <v>20</v>
      </c>
      <c r="B3" s="44">
        <v>150000</v>
      </c>
      <c r="C3" s="6"/>
      <c r="D3" s="6"/>
      <c r="E3" s="6"/>
    </row>
    <row r="4" spans="1:5" x14ac:dyDescent="0.2">
      <c r="A4" s="5" t="s">
        <v>19</v>
      </c>
      <c r="B4" s="44">
        <v>5000</v>
      </c>
      <c r="C4" s="6"/>
      <c r="D4" s="6"/>
      <c r="E4" s="6"/>
    </row>
    <row r="5" spans="1:5" x14ac:dyDescent="0.2">
      <c r="A5" s="5" t="s">
        <v>18</v>
      </c>
      <c r="B5" s="45">
        <v>10</v>
      </c>
      <c r="C5" s="7"/>
      <c r="D5" s="6"/>
      <c r="E5" s="6"/>
    </row>
    <row r="6" spans="1:5" x14ac:dyDescent="0.2">
      <c r="A6" s="5" t="s">
        <v>16</v>
      </c>
      <c r="B6" s="45">
        <v>1</v>
      </c>
      <c r="C6" s="6"/>
      <c r="D6" s="6"/>
      <c r="E6" s="6"/>
    </row>
    <row r="7" spans="1:5" x14ac:dyDescent="0.2">
      <c r="A7" s="5" t="s">
        <v>15</v>
      </c>
      <c r="B7" s="45">
        <v>12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24" t="s">
        <v>14</v>
      </c>
      <c r="B9" s="46">
        <f>DB(B3,B4,B5,B6,B7)</f>
        <v>43200</v>
      </c>
      <c r="C9" s="6" t="str">
        <f>"Which is depreciation for period "&amp;B6</f>
        <v>Which is depreciation for period 1</v>
      </c>
      <c r="D9" s="6"/>
      <c r="E9" s="6"/>
    </row>
    <row r="10" spans="1:5" x14ac:dyDescent="0.2">
      <c r="A10" s="24" t="str">
        <f>"Formula Used in "&amp;ADDRESS(ROW(B9),COLUMN(B9),4)&amp;"  &gt;&gt;   "</f>
        <v xml:space="preserve">Formula Used in B9  &gt;&gt;   </v>
      </c>
      <c r="B10" s="47" t="str">
        <f ca="1">_xlfn.FORMULATEXT(B9)</f>
        <v>=DB(B3,B4,B5,B6,B7)</v>
      </c>
      <c r="C10" s="6"/>
      <c r="D10" s="6"/>
      <c r="E10" s="6"/>
    </row>
    <row r="11" spans="1:5" x14ac:dyDescent="0.2">
      <c r="A11" s="24"/>
      <c r="B11" s="47"/>
      <c r="C11" s="6"/>
      <c r="D11" s="6"/>
      <c r="E1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5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4" width="30.7109375" style="2" customWidth="1"/>
    <col min="5" max="5" width="35.5703125" style="2" customWidth="1"/>
    <col min="6" max="16384" width="9.140625" style="2"/>
  </cols>
  <sheetData>
    <row r="1" spans="1:5" ht="30" customHeight="1" x14ac:dyDescent="0.2">
      <c r="A1" s="48" t="s">
        <v>94</v>
      </c>
      <c r="B1" s="49"/>
      <c r="C1" s="49"/>
      <c r="D1" s="50"/>
      <c r="E1" s="50"/>
    </row>
    <row r="2" spans="1:5" ht="15" customHeight="1" x14ac:dyDescent="0.2">
      <c r="A2" s="51"/>
      <c r="B2" s="51"/>
      <c r="C2" s="52"/>
      <c r="D2" s="51"/>
      <c r="E2" s="6"/>
    </row>
    <row r="3" spans="1:5" ht="25.5" x14ac:dyDescent="0.2">
      <c r="A3" s="51" t="s">
        <v>39</v>
      </c>
      <c r="B3" s="51" t="s">
        <v>38</v>
      </c>
      <c r="C3" s="52" t="s">
        <v>37</v>
      </c>
      <c r="D3" s="51" t="s">
        <v>36</v>
      </c>
      <c r="E3" s="6"/>
    </row>
    <row r="4" spans="1:5" x14ac:dyDescent="0.2">
      <c r="A4" s="5" t="s">
        <v>20</v>
      </c>
      <c r="B4" s="44">
        <v>3000000</v>
      </c>
      <c r="C4" s="6">
        <f>IF(AND(ISNUMBER(B4)=TRUE,B4&gt;=0),0,"Input Data Error")</f>
        <v>0</v>
      </c>
      <c r="D4" s="53" t="str">
        <f ca="1">_xlfn.FORMULATEXT(C4)</f>
        <v>=IF(AND(ISNUMBER(B4)=TRUE,B4&gt;=0),0,"Input Data Error")</v>
      </c>
      <c r="E4" s="6"/>
    </row>
    <row r="5" spans="1:5" x14ac:dyDescent="0.2">
      <c r="A5" s="5" t="s">
        <v>19</v>
      </c>
      <c r="B5" s="44">
        <v>300000</v>
      </c>
      <c r="C5" s="6">
        <f>IF(AND(ISNUMBER(B5)=TRUE,B5&gt;0,B5&lt;=B4),0,"Input Data Error")</f>
        <v>0</v>
      </c>
      <c r="D5" s="53" t="str">
        <f ca="1">_xlfn.FORMULATEXT(C5)</f>
        <v>=IF(AND(ISNUMBER(B5)=TRUE,B5&gt;0,B5&lt;=B4),0,"Input Data Error")</v>
      </c>
      <c r="E5" s="6"/>
    </row>
    <row r="6" spans="1:5" x14ac:dyDescent="0.2">
      <c r="A6" s="5" t="s">
        <v>18</v>
      </c>
      <c r="B6" s="45">
        <v>30</v>
      </c>
      <c r="C6" s="6">
        <f>IF(AND(ISLOGICAL(B6)=FALSE,INT(B6)-B6=0,B6&gt;0),0,"Input Data Error")</f>
        <v>0</v>
      </c>
      <c r="D6" s="53" t="str">
        <f ca="1">_xlfn.FORMULATEXT(C6)</f>
        <v>=IF(AND(ISLOGICAL(B6)=FALSE,INT(B6)-B6=0,B6&gt;0),0,"Input Data Error")</v>
      </c>
      <c r="E6" s="6"/>
    </row>
    <row r="7" spans="1:5" x14ac:dyDescent="0.2">
      <c r="A7" s="5" t="s">
        <v>16</v>
      </c>
      <c r="B7" s="45">
        <v>4</v>
      </c>
      <c r="C7" s="6">
        <f>IF(AND(INT(B7)-B7=0,B7&gt;0,B7&lt;=B6+1),0,"Input Data Error")</f>
        <v>0</v>
      </c>
      <c r="D7" s="53" t="str">
        <f ca="1">_xlfn.FORMULATEXT(C7)</f>
        <v>=IF(AND(INT(B7)-B7=0,B7&gt;0,B7&lt;=B6+1),0,"Input Data Error")</v>
      </c>
      <c r="E7" s="6"/>
    </row>
    <row r="8" spans="1:5" x14ac:dyDescent="0.2">
      <c r="A8" s="5" t="s">
        <v>15</v>
      </c>
      <c r="B8" s="45">
        <v>6</v>
      </c>
      <c r="C8" s="6">
        <f>IF(AND(INT(B8)-B8=0,B8&gt;0,B8&lt;=12),0,"Input Data Error")</f>
        <v>0</v>
      </c>
      <c r="D8" s="53" t="str">
        <f ca="1">_xlfn.FORMULATEXT(C8)</f>
        <v>=IF(AND(INT(B8)-B8=0,B8&gt;0,B8&lt;=12),0,"Input Data Error")</v>
      </c>
      <c r="E8" s="6"/>
    </row>
    <row r="9" spans="1:5" x14ac:dyDescent="0.2">
      <c r="A9" s="6"/>
      <c r="B9" s="6"/>
      <c r="C9" s="6"/>
      <c r="D9" s="6"/>
      <c r="E9" s="6"/>
    </row>
    <row r="10" spans="1:5" x14ac:dyDescent="0.2">
      <c r="A10" s="24" t="s">
        <v>14</v>
      </c>
      <c r="B10" s="46">
        <f>DB(B4,B5,B6,B7,B8)</f>
        <v>183316.36413599999</v>
      </c>
      <c r="C10" s="6" t="str">
        <f>"Which is depreciation for period "&amp;B7</f>
        <v>Which is depreciation for period 4</v>
      </c>
      <c r="D10" s="6"/>
      <c r="E10" s="6"/>
    </row>
    <row r="11" spans="1:5" x14ac:dyDescent="0.2">
      <c r="A11" s="24" t="str">
        <f>"Formula Used in "&amp;ADDRESS(ROW(B10),COLUMN(B10),4)&amp;"  &gt;&gt;   "</f>
        <v xml:space="preserve">Formula Used in B10  &gt;&gt;   </v>
      </c>
      <c r="B11" s="47" t="str">
        <f ca="1">_xlfn.FORMULATEXT(B10)</f>
        <v>=DB(B4,B5,B6,B7,B8)</v>
      </c>
      <c r="C11" s="6"/>
      <c r="D11" s="6"/>
      <c r="E11" s="6"/>
    </row>
    <row r="12" spans="1:5" x14ac:dyDescent="0.2">
      <c r="A12" s="24"/>
      <c r="B12" s="47"/>
      <c r="C12" s="6"/>
      <c r="D12" s="6"/>
      <c r="E12" s="6"/>
    </row>
    <row r="13" spans="1:5" x14ac:dyDescent="0.2">
      <c r="A13" s="5" t="s">
        <v>35</v>
      </c>
      <c r="B13" s="6"/>
      <c r="C13" s="6"/>
      <c r="D13" s="6"/>
      <c r="E13" s="6"/>
    </row>
    <row r="14" spans="1:5" s="4" customFormat="1" x14ac:dyDescent="0.2">
      <c r="A14" s="51" t="s">
        <v>38</v>
      </c>
      <c r="B14" s="51" t="s">
        <v>23</v>
      </c>
      <c r="C14" s="54" t="s">
        <v>34</v>
      </c>
      <c r="D14" s="51" t="s">
        <v>33</v>
      </c>
      <c r="E14" s="24"/>
    </row>
    <row r="15" spans="1:5" x14ac:dyDescent="0.2">
      <c r="A15" s="27" t="str">
        <f>DB!A21</f>
        <v>cost</v>
      </c>
      <c r="B15" s="55" t="s">
        <v>29</v>
      </c>
      <c r="C15" s="56"/>
      <c r="D15" s="57"/>
      <c r="E15" s="6"/>
    </row>
    <row r="16" spans="1:5" x14ac:dyDescent="0.2">
      <c r="A16" s="27"/>
      <c r="B16" s="55" t="s">
        <v>28</v>
      </c>
      <c r="C16" s="56"/>
      <c r="D16" s="57"/>
      <c r="E16" s="6"/>
    </row>
    <row r="17" spans="1:5" x14ac:dyDescent="0.2">
      <c r="A17" s="27"/>
      <c r="B17" s="55" t="s">
        <v>27</v>
      </c>
      <c r="C17" s="56"/>
      <c r="D17" s="57"/>
      <c r="E17" s="6"/>
    </row>
    <row r="18" spans="1:5" x14ac:dyDescent="0.2">
      <c r="A18" s="27"/>
      <c r="B18" s="55" t="s">
        <v>32</v>
      </c>
      <c r="C18" s="56"/>
      <c r="D18" s="57"/>
      <c r="E18" s="6"/>
    </row>
    <row r="19" spans="1:5" x14ac:dyDescent="0.2">
      <c r="A19" s="27"/>
      <c r="B19" s="55" t="s">
        <v>25</v>
      </c>
      <c r="C19" s="56"/>
      <c r="D19" s="57"/>
      <c r="E19" s="6"/>
    </row>
    <row r="20" spans="1:5" x14ac:dyDescent="0.2">
      <c r="A20" s="27"/>
      <c r="B20" s="52" t="s">
        <v>23</v>
      </c>
      <c r="C20" s="56" t="b">
        <f>AND(ISNUMBER(B4)=TRUE,B4&gt;=0)</f>
        <v>1</v>
      </c>
      <c r="D20" s="57" t="str">
        <f ca="1">_xlfn.FORMULATEXT(C20)</f>
        <v>=AND(ISNUMBER(B4)=TRUE,B4&gt;=0)</v>
      </c>
      <c r="E20" s="6"/>
    </row>
    <row r="21" spans="1:5" x14ac:dyDescent="0.2">
      <c r="A21" s="27"/>
      <c r="B21" s="52"/>
      <c r="C21" s="56"/>
      <c r="D21" s="57"/>
      <c r="E21" s="6"/>
    </row>
    <row r="22" spans="1:5" x14ac:dyDescent="0.2">
      <c r="A22" s="27" t="str">
        <f>DB!A22</f>
        <v>salvage</v>
      </c>
      <c r="B22" s="55" t="s">
        <v>29</v>
      </c>
      <c r="C22" s="56"/>
      <c r="D22" s="57"/>
      <c r="E22" s="6"/>
    </row>
    <row r="23" spans="1:5" x14ac:dyDescent="0.2">
      <c r="A23" s="27"/>
      <c r="B23" s="55" t="s">
        <v>28</v>
      </c>
      <c r="C23" s="6"/>
      <c r="D23" s="6"/>
      <c r="E23" s="6"/>
    </row>
    <row r="24" spans="1:5" x14ac:dyDescent="0.2">
      <c r="A24" s="27"/>
      <c r="B24" s="55" t="s">
        <v>27</v>
      </c>
      <c r="C24" s="56"/>
      <c r="D24" s="57"/>
      <c r="E24" s="6"/>
    </row>
    <row r="25" spans="1:5" x14ac:dyDescent="0.2">
      <c r="A25" s="27"/>
      <c r="B25" s="55" t="s">
        <v>32</v>
      </c>
      <c r="C25" s="56"/>
      <c r="D25" s="57"/>
      <c r="E25" s="6"/>
    </row>
    <row r="26" spans="1:5" x14ac:dyDescent="0.2">
      <c r="A26" s="27"/>
      <c r="B26" s="55" t="s">
        <v>25</v>
      </c>
      <c r="C26" s="56"/>
      <c r="D26" s="57"/>
      <c r="E26" s="6"/>
    </row>
    <row r="27" spans="1:5" x14ac:dyDescent="0.2">
      <c r="A27" s="27"/>
      <c r="B27" s="55" t="s">
        <v>31</v>
      </c>
      <c r="C27" s="56"/>
      <c r="D27" s="57"/>
      <c r="E27" s="6"/>
    </row>
    <row r="28" spans="1:5" x14ac:dyDescent="0.2">
      <c r="A28" s="27"/>
      <c r="B28" s="52" t="s">
        <v>23</v>
      </c>
      <c r="C28" s="56" t="b">
        <f>AND(ISNUMBER(B5)=TRUE,B5&gt;0,B5&lt;=B4)</f>
        <v>1</v>
      </c>
      <c r="D28" s="57" t="str">
        <f ca="1">_xlfn.FORMULATEXT(C28)</f>
        <v>=AND(ISNUMBER(B5)=TRUE,B5&gt;0,B5&lt;=B4)</v>
      </c>
      <c r="E28" s="6"/>
    </row>
    <row r="29" spans="1:5" x14ac:dyDescent="0.2">
      <c r="A29" s="27"/>
      <c r="B29" s="52"/>
      <c r="C29" s="56"/>
      <c r="D29" s="57"/>
      <c r="E29" s="6"/>
    </row>
    <row r="30" spans="1:5" x14ac:dyDescent="0.2">
      <c r="A30" s="27" t="str">
        <f>DB!A23</f>
        <v>life</v>
      </c>
      <c r="B30" s="55" t="s">
        <v>29</v>
      </c>
      <c r="C30" s="56"/>
      <c r="D30" s="57"/>
      <c r="E30" s="6"/>
    </row>
    <row r="31" spans="1:5" x14ac:dyDescent="0.2">
      <c r="A31" s="27"/>
      <c r="B31" s="55" t="s">
        <v>28</v>
      </c>
      <c r="C31" s="56"/>
      <c r="D31" s="57"/>
      <c r="E31" s="6"/>
    </row>
    <row r="32" spans="1:5" x14ac:dyDescent="0.2">
      <c r="A32" s="27"/>
      <c r="B32" s="55" t="s">
        <v>27</v>
      </c>
      <c r="C32" s="56"/>
      <c r="D32" s="57"/>
      <c r="E32" s="6"/>
    </row>
    <row r="33" spans="1:5" x14ac:dyDescent="0.2">
      <c r="A33" s="27"/>
      <c r="B33" s="55" t="s">
        <v>26</v>
      </c>
      <c r="C33" s="56"/>
      <c r="D33" s="57"/>
      <c r="E33" s="6"/>
    </row>
    <row r="34" spans="1:5" x14ac:dyDescent="0.2">
      <c r="A34" s="27"/>
      <c r="B34" s="55" t="s">
        <v>25</v>
      </c>
      <c r="C34" s="56"/>
      <c r="D34" s="57"/>
      <c r="E34" s="6"/>
    </row>
    <row r="35" spans="1:5" x14ac:dyDescent="0.2">
      <c r="A35" s="27"/>
      <c r="B35" s="52" t="s">
        <v>23</v>
      </c>
      <c r="C35" s="56" t="b">
        <f>AND(INT(B6)-B6=0,B6&gt;0)</f>
        <v>1</v>
      </c>
      <c r="D35" s="57" t="str">
        <f ca="1">_xlfn.FORMULATEXT(C35)</f>
        <v>=AND(INT(B6)-B6=0,B6&gt;0)</v>
      </c>
      <c r="E35" s="6"/>
    </row>
    <row r="36" spans="1:5" x14ac:dyDescent="0.2">
      <c r="A36" s="27"/>
      <c r="B36" s="52"/>
      <c r="C36" s="56"/>
      <c r="D36" s="57"/>
      <c r="E36" s="6"/>
    </row>
    <row r="37" spans="1:5" x14ac:dyDescent="0.2">
      <c r="A37" s="27" t="str">
        <f>DB!A24</f>
        <v>period</v>
      </c>
      <c r="B37" s="55" t="s">
        <v>29</v>
      </c>
      <c r="C37" s="58"/>
      <c r="D37" s="57"/>
      <c r="E37" s="6"/>
    </row>
    <row r="38" spans="1:5" x14ac:dyDescent="0.2">
      <c r="A38" s="27"/>
      <c r="B38" s="55" t="s">
        <v>28</v>
      </c>
      <c r="C38" s="58"/>
      <c r="D38" s="57"/>
      <c r="E38" s="6"/>
    </row>
    <row r="39" spans="1:5" x14ac:dyDescent="0.2">
      <c r="A39" s="27"/>
      <c r="B39" s="55" t="s">
        <v>27</v>
      </c>
      <c r="C39" s="58"/>
      <c r="D39" s="57"/>
      <c r="E39" s="6"/>
    </row>
    <row r="40" spans="1:5" x14ac:dyDescent="0.2">
      <c r="A40" s="27"/>
      <c r="B40" s="55" t="s">
        <v>26</v>
      </c>
      <c r="C40" s="58"/>
      <c r="D40" s="57"/>
      <c r="E40" s="6"/>
    </row>
    <row r="41" spans="1:5" x14ac:dyDescent="0.2">
      <c r="A41" s="27"/>
      <c r="B41" s="55" t="s">
        <v>25</v>
      </c>
      <c r="C41" s="58"/>
      <c r="D41" s="57"/>
      <c r="E41" s="6"/>
    </row>
    <row r="42" spans="1:5" x14ac:dyDescent="0.2">
      <c r="A42" s="27"/>
      <c r="B42" s="55" t="s">
        <v>30</v>
      </c>
      <c r="C42" s="58"/>
      <c r="D42" s="57"/>
      <c r="E42" s="6"/>
    </row>
    <row r="43" spans="1:5" x14ac:dyDescent="0.2">
      <c r="A43" s="27"/>
      <c r="B43" s="52" t="s">
        <v>23</v>
      </c>
      <c r="C43" s="59" t="b">
        <f>AND(INT(B7)-B7=0,B7&gt;0,B7&lt;=B6+1)</f>
        <v>1</v>
      </c>
      <c r="D43" s="57" t="str">
        <f ca="1">_xlfn.FORMULATEXT(C43)</f>
        <v>=AND(INT(B7)-B7=0,B7&gt;0,B7&lt;=B6+1)</v>
      </c>
      <c r="E43" s="6"/>
    </row>
    <row r="44" spans="1:5" x14ac:dyDescent="0.2">
      <c r="A44" s="27"/>
      <c r="B44" s="55"/>
      <c r="C44" s="58"/>
      <c r="D44" s="57"/>
      <c r="E44" s="6"/>
    </row>
    <row r="45" spans="1:5" x14ac:dyDescent="0.2">
      <c r="A45" s="27" t="str">
        <f>DB!A25</f>
        <v>month</v>
      </c>
      <c r="B45" s="55" t="s">
        <v>29</v>
      </c>
      <c r="C45" s="58"/>
      <c r="D45" s="57"/>
      <c r="E45" s="6"/>
    </row>
    <row r="46" spans="1:5" x14ac:dyDescent="0.2">
      <c r="A46" s="27"/>
      <c r="B46" s="55" t="s">
        <v>28</v>
      </c>
      <c r="C46" s="58"/>
      <c r="D46" s="57"/>
      <c r="E46" s="6"/>
    </row>
    <row r="47" spans="1:5" x14ac:dyDescent="0.2">
      <c r="A47" s="27"/>
      <c r="B47" s="55" t="s">
        <v>27</v>
      </c>
      <c r="C47" s="58"/>
      <c r="D47" s="57"/>
      <c r="E47" s="6"/>
    </row>
    <row r="48" spans="1:5" x14ac:dyDescent="0.2">
      <c r="A48" s="27"/>
      <c r="B48" s="55" t="s">
        <v>26</v>
      </c>
      <c r="C48" s="58"/>
      <c r="D48" s="57"/>
      <c r="E48" s="6"/>
    </row>
    <row r="49" spans="1:5" x14ac:dyDescent="0.2">
      <c r="A49" s="27"/>
      <c r="B49" s="55" t="s">
        <v>25</v>
      </c>
      <c r="C49" s="58"/>
      <c r="D49" s="57"/>
      <c r="E49" s="6"/>
    </row>
    <row r="50" spans="1:5" x14ac:dyDescent="0.2">
      <c r="A50" s="27"/>
      <c r="B50" s="55" t="s">
        <v>24</v>
      </c>
      <c r="C50" s="58"/>
      <c r="D50" s="57"/>
      <c r="E50" s="6"/>
    </row>
    <row r="51" spans="1:5" x14ac:dyDescent="0.2">
      <c r="A51" s="27"/>
      <c r="B51" s="52" t="s">
        <v>23</v>
      </c>
      <c r="C51" s="58" t="b">
        <f>AND(INT(B8)-B8=0,B8&gt;0,B8&lt;=12)</f>
        <v>1</v>
      </c>
      <c r="D51" s="57" t="str">
        <f ca="1">_xlfn.FORMULATEXT(C51)</f>
        <v>=AND(INT(B8)-B8=0,B8&gt;0,B8&lt;=12)</v>
      </c>
      <c r="E51" s="6"/>
    </row>
    <row r="52" spans="1:5" x14ac:dyDescent="0.2">
      <c r="A52" s="6"/>
      <c r="B52" s="47"/>
      <c r="C52" s="7"/>
      <c r="D52" s="6"/>
      <c r="E52" s="6"/>
    </row>
  </sheetData>
  <conditionalFormatting sqref="C4:C8">
    <cfRule type="cellIs" dxfId="0" priority="1" operator="equal">
      <formula>0</formula>
    </cfRule>
  </conditionalFormatting>
  <dataValidations count="5">
    <dataValidation type="custom" allowBlank="1" showInputMessage="1" showErrorMessage="1" errorTitle="Data Input Error" error="Enter salvage value at the end of life._x000a__x000a_This should not exceed cost._x000a__x000a_Cost - Salvage = Depreciable Amount." promptTitle="Data Input Validation" prompt="Enter salvage value at the end of life._x000a__x000a_This should not exceed cost._x000a__x000a_Cost - Salvage = Depreciable Amount." sqref="B5" xr:uid="{00000000-0002-0000-0200-000000000000}">
      <formula1>AND(ISLOGICAL(B5)=FALSE,ISNUMBER(B5)=TRUE,B5&gt;0,B5&lt;=B4)</formula1>
    </dataValidation>
    <dataValidation type="custom" allowBlank="1" showInputMessage="1" showErrorMessage="1" errorTitle="Data Input Error" error="Enter the month in which the asset was purchased._x000a__x000a_This should be an integer not greater than 12." promptTitle="Data Input Validation" prompt="Enter the month in which the asset was purchased._x000a__x000a_This should be an integer not greater than 12." sqref="B8" xr:uid="{00000000-0002-0000-0200-000001000000}">
      <formula1>AND(ISLOGICAL(B8)=FALSE,INT(B8)-B8=0,B8&gt;0,B8&lt;=12)</formula1>
    </dataValidation>
    <dataValidation type="custom" allowBlank="1" showInputMessage="1" showErrorMessage="1" errorTitle="Data Input Error" error="Input period for which you want the amount of depreciation._x000a__x000a_Where month is 12, period should not exceed life._x000a_Where month is less than 12 period should not exceed life +1." promptTitle="Data Input Validation" prompt="Input period for which you want the amount of depreciation._x000a__x000a_Where month is 12, period should not exceed life._x000a_Where month is less than 12 period should not exceed life +1." sqref="B7" xr:uid="{00000000-0002-0000-0200-000002000000}">
      <formula1>AND(ISLOGICAL(B7)=FALSE,INT(B7)-B7=0,B7&gt;0)</formula1>
    </dataValidation>
    <dataValidation type="custom" allowBlank="1" showInputMessage="1" showErrorMessage="1" errorTitle="Data Input Error" error="Input life as a whole number of years." promptTitle="Input Data Validation" prompt="Input life as a whole number of years." sqref="B6" xr:uid="{00000000-0002-0000-0200-000003000000}">
      <formula1>AND(ISLOGICAL(B6)=FALSE,INT(B6)-B6=0,B6&gt;0)</formula1>
    </dataValidation>
    <dataValidation type="custom" operator="greaterThan" allowBlank="1" showInputMessage="1" showErrorMessage="1" errorTitle="Data Input Error" error="Input cost of the asset" promptTitle="Data Input Validation" prompt="Input cost of the asset" sqref="B4" xr:uid="{00000000-0002-0000-0200-000004000000}">
      <formula1>AND(ISLOGICAL(B4)=FALSE,ISNUMBER(B4)=TRUE,B4&gt;=0)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56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95</v>
      </c>
      <c r="B1" s="49"/>
      <c r="C1" s="49"/>
      <c r="D1" s="50"/>
      <c r="E1" s="50"/>
    </row>
    <row r="2" spans="1:5" ht="15" customHeight="1" x14ac:dyDescent="0.2">
      <c r="A2" s="5"/>
      <c r="B2" s="6"/>
      <c r="C2" s="6"/>
      <c r="D2" s="6"/>
      <c r="E2" s="6"/>
    </row>
    <row r="3" spans="1:5" x14ac:dyDescent="0.2">
      <c r="A3" s="5" t="s">
        <v>20</v>
      </c>
      <c r="B3" s="44">
        <v>150000</v>
      </c>
      <c r="C3" s="6"/>
      <c r="D3" s="6"/>
      <c r="E3" s="6"/>
    </row>
    <row r="4" spans="1:5" x14ac:dyDescent="0.2">
      <c r="A4" s="5" t="s">
        <v>19</v>
      </c>
      <c r="B4" s="44">
        <v>5000</v>
      </c>
      <c r="C4" s="6"/>
      <c r="D4" s="6"/>
      <c r="E4" s="6"/>
    </row>
    <row r="5" spans="1:5" x14ac:dyDescent="0.2">
      <c r="A5" s="5" t="s">
        <v>18</v>
      </c>
      <c r="B5" s="45">
        <v>30</v>
      </c>
      <c r="C5" s="60" t="s">
        <v>17</v>
      </c>
      <c r="D5" s="6"/>
      <c r="E5" s="6"/>
    </row>
    <row r="6" spans="1:5" x14ac:dyDescent="0.2">
      <c r="A6" s="5" t="s">
        <v>16</v>
      </c>
      <c r="B6" s="45">
        <v>4</v>
      </c>
      <c r="C6" s="6"/>
      <c r="D6" s="6"/>
      <c r="E6" s="6"/>
    </row>
    <row r="7" spans="1:5" x14ac:dyDescent="0.2">
      <c r="A7" s="5" t="s">
        <v>15</v>
      </c>
      <c r="B7" s="45">
        <v>6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24" t="s">
        <v>14</v>
      </c>
      <c r="B9" s="46">
        <f>DB(B3,B4,B5,B6,B7)</f>
        <v>12114.306929925</v>
      </c>
      <c r="C9" s="6" t="str">
        <f>"Which is depreciation for period "&amp;B6</f>
        <v>Which is depreciation for period 4</v>
      </c>
      <c r="D9" s="6"/>
      <c r="E9" s="6"/>
    </row>
    <row r="10" spans="1:5" x14ac:dyDescent="0.2">
      <c r="A10" s="24" t="str">
        <f>"Formula Used in "&amp;ADDRESS(ROW(B9),COLUMN(B9),4)&amp;"  &gt;&gt;   "</f>
        <v xml:space="preserve">Formula Used in B9  &gt;&gt;   </v>
      </c>
      <c r="B10" s="47" t="str">
        <f ca="1">_xlfn.FORMULATEXT(B9)</f>
        <v>=DB(B3,B4,B5,B6,B7)</v>
      </c>
      <c r="C10" s="6"/>
      <c r="D10" s="6"/>
      <c r="E10" s="6"/>
    </row>
    <row r="11" spans="1:5" x14ac:dyDescent="0.2">
      <c r="A11" s="24"/>
      <c r="B11" s="47"/>
      <c r="C11" s="6"/>
      <c r="D11" s="6"/>
      <c r="E11" s="6"/>
    </row>
    <row r="12" spans="1:5" x14ac:dyDescent="0.2">
      <c r="A12" s="24" t="s">
        <v>22</v>
      </c>
      <c r="B12" s="47"/>
      <c r="C12" s="6"/>
      <c r="D12" s="6"/>
      <c r="E12" s="6"/>
    </row>
    <row r="13" spans="1:5" x14ac:dyDescent="0.2">
      <c r="A13" s="5" t="s">
        <v>13</v>
      </c>
      <c r="B13" s="61">
        <f>ROUND(1-((B4/B3)^(1/B5)),3)</f>
        <v>0.107</v>
      </c>
      <c r="C13" s="6" t="str">
        <f ca="1">_xlfn.FORMULATEXT(B13)</f>
        <v>=ROUND(1-((B4/B3)^(1/B5)),3)</v>
      </c>
      <c r="D13" s="6"/>
      <c r="E13" s="6"/>
    </row>
    <row r="14" spans="1:5" x14ac:dyDescent="0.2">
      <c r="A14" s="5" t="s">
        <v>21</v>
      </c>
      <c r="B14" s="62">
        <f>SUM(B19:B50)</f>
        <v>144953.09879401207</v>
      </c>
      <c r="C14" s="6" t="str">
        <f ca="1">_xlfn.FORMULATEXT(B14)</f>
        <v>=SUM(B19:B50)</v>
      </c>
      <c r="D14" s="6"/>
      <c r="E14" s="6"/>
    </row>
    <row r="15" spans="1:5" x14ac:dyDescent="0.2">
      <c r="A15" s="5" t="str">
        <f>"Amount for period "&amp;B6</f>
        <v>Amount for period 4</v>
      </c>
      <c r="B15" s="62">
        <f>VLOOKUP(B6,A19:B49,2,FALSE)</f>
        <v>12114.306929925</v>
      </c>
      <c r="C15" s="6" t="str">
        <f ca="1">_xlfn.FORMULATEXT(B15)</f>
        <v>=VLOOKUP(B6,A19:B49,2,FALSE)</v>
      </c>
      <c r="D15" s="6"/>
      <c r="E15" s="6"/>
    </row>
    <row r="16" spans="1:5" ht="13.5" thickBot="1" x14ac:dyDescent="0.25">
      <c r="A16" s="24"/>
      <c r="B16" s="47"/>
      <c r="C16" s="6"/>
      <c r="D16" s="6"/>
      <c r="E16" s="6"/>
    </row>
    <row r="17" spans="1:5" ht="13.5" thickBot="1" x14ac:dyDescent="0.25">
      <c r="A17" s="63" t="s">
        <v>11</v>
      </c>
      <c r="B17" s="64"/>
      <c r="C17" s="6"/>
      <c r="D17" s="6"/>
      <c r="E17" s="6"/>
    </row>
    <row r="18" spans="1:5" ht="13.5" thickBot="1" x14ac:dyDescent="0.25">
      <c r="A18" s="65" t="s">
        <v>10</v>
      </c>
      <c r="B18" s="66" t="s">
        <v>9</v>
      </c>
      <c r="C18" s="6"/>
      <c r="D18" s="6"/>
      <c r="E18" s="6"/>
    </row>
    <row r="19" spans="1:5" x14ac:dyDescent="0.2">
      <c r="A19" s="67">
        <v>1</v>
      </c>
      <c r="B19" s="68">
        <f>B3*B13*(B7/12)</f>
        <v>8025</v>
      </c>
      <c r="C19" s="6"/>
      <c r="D19" s="6"/>
      <c r="E19" s="6"/>
    </row>
    <row r="20" spans="1:5" x14ac:dyDescent="0.2">
      <c r="A20" s="67">
        <f t="shared" ref="A20:A49" si="0">IF($B$7=12,IF(A19=$B$5,0,IF(A19=0,0,A19+1)),IF(A19=$B$5+1,0,IF(A19=0,0,A19+1)))</f>
        <v>2</v>
      </c>
      <c r="B20" s="68">
        <f>IF(A20=0,0,IF(A21=0,(($B$3-SUM($B$19:B19))*$B$13*(12-$B$7))/12,($B$3-SUM($B$19:B19))*$B$13))</f>
        <v>15191.324999999999</v>
      </c>
      <c r="C20" s="6"/>
      <c r="D20" s="6"/>
      <c r="E20" s="6"/>
    </row>
    <row r="21" spans="1:5" x14ac:dyDescent="0.2">
      <c r="A21" s="67">
        <f t="shared" si="0"/>
        <v>3</v>
      </c>
      <c r="B21" s="68">
        <f>IF(A21=0,0,IF(A22=0,(($B$3-SUM($B$19:B20))*$B$13*(12-$B$7))/12,($B$3-SUM($B$19:B20))*$B$13))</f>
        <v>13565.853225000001</v>
      </c>
      <c r="C21" s="6"/>
      <c r="D21" s="6"/>
      <c r="E21" s="6"/>
    </row>
    <row r="22" spans="1:5" x14ac:dyDescent="0.2">
      <c r="A22" s="67">
        <f t="shared" si="0"/>
        <v>4</v>
      </c>
      <c r="B22" s="68">
        <f>IF(A22=0,0,IF(A23=0,(($B$3-SUM($B$19:B21))*$B$13*(12-$B$7))/12,($B$3-SUM($B$19:B21))*$B$13))</f>
        <v>12114.306929925</v>
      </c>
      <c r="C22" s="6"/>
      <c r="D22" s="6"/>
      <c r="E22" s="6"/>
    </row>
    <row r="23" spans="1:5" x14ac:dyDescent="0.2">
      <c r="A23" s="67">
        <f t="shared" si="0"/>
        <v>5</v>
      </c>
      <c r="B23" s="68">
        <f>IF(A23=0,0,IF(A24=0,(($B$3-SUM($B$19:B22))*$B$13*(12-$B$7))/12,($B$3-SUM($B$19:B22))*$B$13))</f>
        <v>10818.076088423024</v>
      </c>
      <c r="C23" s="6"/>
      <c r="D23" s="6"/>
      <c r="E23" s="6"/>
    </row>
    <row r="24" spans="1:5" x14ac:dyDescent="0.2">
      <c r="A24" s="67">
        <f t="shared" si="0"/>
        <v>6</v>
      </c>
      <c r="B24" s="68">
        <f>IF(A24=0,0,IF(A25=0,(($B$3-SUM($B$19:B23))*$B$13*(12-$B$7))/12,($B$3-SUM($B$19:B23))*$B$13))</f>
        <v>9660.5419469617609</v>
      </c>
      <c r="C24" s="6"/>
      <c r="D24" s="6"/>
      <c r="E24" s="6"/>
    </row>
    <row r="25" spans="1:5" x14ac:dyDescent="0.2">
      <c r="A25" s="67">
        <f t="shared" si="0"/>
        <v>7</v>
      </c>
      <c r="B25" s="68">
        <f>IF(A25=0,0,IF(A26=0,(($B$3-SUM($B$19:B24))*$B$13*(12-$B$7))/12,($B$3-SUM($B$19:B24))*$B$13))</f>
        <v>8626.8639586368536</v>
      </c>
      <c r="C25" s="6"/>
      <c r="D25" s="6"/>
      <c r="E25" s="6"/>
    </row>
    <row r="26" spans="1:5" x14ac:dyDescent="0.2">
      <c r="A26" s="67">
        <f t="shared" si="0"/>
        <v>8</v>
      </c>
      <c r="B26" s="68">
        <f>IF(A26=0,0,IF(A27=0,(($B$3-SUM($B$19:B25))*$B$13*(12-$B$7))/12,($B$3-SUM($B$19:B25))*$B$13))</f>
        <v>7703.789515062711</v>
      </c>
      <c r="C26" s="6"/>
      <c r="D26" s="6"/>
      <c r="E26" s="6"/>
    </row>
    <row r="27" spans="1:5" x14ac:dyDescent="0.2">
      <c r="A27" s="67">
        <f t="shared" si="0"/>
        <v>9</v>
      </c>
      <c r="B27" s="68">
        <f>IF(A27=0,0,IF(A28=0,(($B$3-SUM($B$19:B26))*$B$13*(12-$B$7))/12,($B$3-SUM($B$19:B26))*$B$13))</f>
        <v>6879.4840369510002</v>
      </c>
      <c r="C27" s="6"/>
      <c r="D27" s="6"/>
      <c r="E27" s="6"/>
    </row>
    <row r="28" spans="1:5" x14ac:dyDescent="0.2">
      <c r="A28" s="67">
        <f t="shared" si="0"/>
        <v>10</v>
      </c>
      <c r="B28" s="68">
        <f>IF(A28=0,0,IF(A29=0,(($B$3-SUM($B$19:B27))*$B$13*(12-$B$7))/12,($B$3-SUM($B$19:B27))*$B$13))</f>
        <v>6143.3792449972425</v>
      </c>
      <c r="C28" s="6"/>
      <c r="D28" s="6"/>
      <c r="E28" s="6"/>
    </row>
    <row r="29" spans="1:5" x14ac:dyDescent="0.2">
      <c r="A29" s="67">
        <f t="shared" si="0"/>
        <v>11</v>
      </c>
      <c r="B29" s="68">
        <f>IF(A29=0,0,IF(A30=0,(($B$3-SUM($B$19:B28))*$B$13*(12-$B$7))/12,($B$3-SUM($B$19:B28))*$B$13))</f>
        <v>5486.0376657825382</v>
      </c>
      <c r="C29" s="6"/>
      <c r="D29" s="6"/>
      <c r="E29" s="6"/>
    </row>
    <row r="30" spans="1:5" x14ac:dyDescent="0.2">
      <c r="A30" s="67">
        <f t="shared" si="0"/>
        <v>12</v>
      </c>
      <c r="B30" s="68">
        <f>IF(A30=0,0,IF(A31=0,(($B$3-SUM($B$19:B29))*$B$13*(12-$B$7))/12,($B$3-SUM($B$19:B29))*$B$13))</f>
        <v>4899.0316355438063</v>
      </c>
      <c r="C30" s="6"/>
      <c r="D30" s="6"/>
      <c r="E30" s="6"/>
    </row>
    <row r="31" spans="1:5" x14ac:dyDescent="0.2">
      <c r="A31" s="67">
        <f t="shared" si="0"/>
        <v>13</v>
      </c>
      <c r="B31" s="68">
        <f>IF(A31=0,0,IF(A32=0,(($B$3-SUM($B$19:B30))*$B$13*(12-$B$7))/12,($B$3-SUM($B$19:B30))*$B$13))</f>
        <v>4374.8352505406183</v>
      </c>
      <c r="C31" s="6"/>
      <c r="D31" s="6"/>
      <c r="E31" s="6"/>
    </row>
    <row r="32" spans="1:5" x14ac:dyDescent="0.2">
      <c r="A32" s="67">
        <f t="shared" si="0"/>
        <v>14</v>
      </c>
      <c r="B32" s="68">
        <f>IF(A32=0,0,IF(A33=0,(($B$3-SUM($B$19:B31))*$B$13*(12-$B$7))/12,($B$3-SUM($B$19:B31))*$B$13))</f>
        <v>3906.7278787327718</v>
      </c>
      <c r="C32" s="6"/>
      <c r="D32" s="6"/>
      <c r="E32" s="6"/>
    </row>
    <row r="33" spans="1:5" x14ac:dyDescent="0.2">
      <c r="A33" s="67">
        <f t="shared" si="0"/>
        <v>15</v>
      </c>
      <c r="B33" s="68">
        <f>IF(A33=0,0,IF(A34=0,(($B$3-SUM($B$19:B32))*$B$13*(12-$B$7))/12,($B$3-SUM($B$19:B32))*$B$13))</f>
        <v>3488.7079957083661</v>
      </c>
      <c r="C33" s="6"/>
      <c r="D33" s="6"/>
      <c r="E33" s="6"/>
    </row>
    <row r="34" spans="1:5" x14ac:dyDescent="0.2">
      <c r="A34" s="67">
        <f t="shared" si="0"/>
        <v>16</v>
      </c>
      <c r="B34" s="68">
        <f>IF(A34=0,0,IF(A35=0,(($B$3-SUM($B$19:B33))*$B$13*(12-$B$7))/12,($B$3-SUM($B$19:B33))*$B$13))</f>
        <v>3115.4162401675712</v>
      </c>
      <c r="C34" s="6"/>
      <c r="D34" s="6"/>
      <c r="E34" s="6"/>
    </row>
    <row r="35" spans="1:5" x14ac:dyDescent="0.2">
      <c r="A35" s="67">
        <f t="shared" si="0"/>
        <v>17</v>
      </c>
      <c r="B35" s="68">
        <f>IF(A35=0,0,IF(A36=0,(($B$3-SUM($B$19:B34))*$B$13*(12-$B$7))/12,($B$3-SUM($B$19:B34))*$B$13))</f>
        <v>2782.0667024696409</v>
      </c>
      <c r="C35" s="6"/>
      <c r="D35" s="6"/>
      <c r="E35" s="6"/>
    </row>
    <row r="36" spans="1:5" x14ac:dyDescent="0.2">
      <c r="A36" s="67">
        <f t="shared" si="0"/>
        <v>18</v>
      </c>
      <c r="B36" s="68">
        <f>IF(A36=0,0,IF(A37=0,(($B$3-SUM($B$19:B35))*$B$13*(12-$B$7))/12,($B$3-SUM($B$19:B35))*$B$13))</f>
        <v>2484.3855653053888</v>
      </c>
      <c r="C36" s="6"/>
      <c r="D36" s="6"/>
      <c r="E36" s="6"/>
    </row>
    <row r="37" spans="1:5" x14ac:dyDescent="0.2">
      <c r="A37" s="67">
        <f t="shared" si="0"/>
        <v>19</v>
      </c>
      <c r="B37" s="68">
        <f>IF(A37=0,0,IF(A38=0,(($B$3-SUM($B$19:B36))*$B$13*(12-$B$7))/12,($B$3-SUM($B$19:B36))*$B$13))</f>
        <v>2218.5563098177122</v>
      </c>
      <c r="C37" s="6"/>
      <c r="D37" s="6"/>
      <c r="E37" s="6"/>
    </row>
    <row r="38" spans="1:5" x14ac:dyDescent="0.2">
      <c r="A38" s="67">
        <f t="shared" si="0"/>
        <v>20</v>
      </c>
      <c r="B38" s="68">
        <f>IF(A38=0,0,IF(A39=0,(($B$3-SUM($B$19:B37))*$B$13*(12-$B$7))/12,($B$3-SUM($B$19:B37))*$B$13))</f>
        <v>1981.1707846672159</v>
      </c>
      <c r="C38" s="6"/>
      <c r="D38" s="6"/>
      <c r="E38" s="6"/>
    </row>
    <row r="39" spans="1:5" x14ac:dyDescent="0.2">
      <c r="A39" s="67">
        <f t="shared" si="0"/>
        <v>21</v>
      </c>
      <c r="B39" s="68">
        <f>IF(A39=0,0,IF(A40=0,(($B$3-SUM($B$19:B38))*$B$13*(12-$B$7))/12,($B$3-SUM($B$19:B38))*$B$13))</f>
        <v>1769.1855107078231</v>
      </c>
      <c r="C39" s="6"/>
      <c r="D39" s="6"/>
      <c r="E39" s="6"/>
    </row>
    <row r="40" spans="1:5" x14ac:dyDescent="0.2">
      <c r="A40" s="67">
        <f t="shared" si="0"/>
        <v>22</v>
      </c>
      <c r="B40" s="68">
        <f>IF(A40=0,0,IF(A41=0,(($B$3-SUM($B$19:B39))*$B$13*(12-$B$7))/12,($B$3-SUM($B$19:B39))*$B$13))</f>
        <v>1579.882661062087</v>
      </c>
      <c r="C40" s="6"/>
      <c r="D40" s="6"/>
      <c r="E40" s="6"/>
    </row>
    <row r="41" spans="1:5" x14ac:dyDescent="0.2">
      <c r="A41" s="67">
        <f t="shared" si="0"/>
        <v>23</v>
      </c>
      <c r="B41" s="68">
        <f>IF(A41=0,0,IF(A42=0,(($B$3-SUM($B$19:B40))*$B$13*(12-$B$7))/12,($B$3-SUM($B$19:B40))*$B$13))</f>
        <v>1410.8352163284433</v>
      </c>
      <c r="C41" s="6"/>
      <c r="D41" s="6"/>
      <c r="E41" s="6"/>
    </row>
    <row r="42" spans="1:5" x14ac:dyDescent="0.2">
      <c r="A42" s="67">
        <f t="shared" si="0"/>
        <v>24</v>
      </c>
      <c r="B42" s="68">
        <f>IF(A42=0,0,IF(A43=0,(($B$3-SUM($B$19:B41))*$B$13*(12-$B$7))/12,($B$3-SUM($B$19:B41))*$B$13))</f>
        <v>1259.8758481812999</v>
      </c>
      <c r="C42" s="6"/>
      <c r="D42" s="6"/>
      <c r="E42" s="6"/>
    </row>
    <row r="43" spans="1:5" x14ac:dyDescent="0.2">
      <c r="A43" s="67">
        <f t="shared" si="0"/>
        <v>25</v>
      </c>
      <c r="B43" s="68">
        <f>IF(A43=0,0,IF(A44=0,(($B$3-SUM($B$19:B42))*$B$13*(12-$B$7))/12,($B$3-SUM($B$19:B42))*$B$13))</f>
        <v>1125.0691324258994</v>
      </c>
      <c r="C43" s="6"/>
      <c r="D43" s="6"/>
      <c r="E43" s="6"/>
    </row>
    <row r="44" spans="1:5" x14ac:dyDescent="0.2">
      <c r="A44" s="67">
        <f t="shared" si="0"/>
        <v>26</v>
      </c>
      <c r="B44" s="68">
        <f>IF(A44=0,0,IF(A45=0,(($B$3-SUM($B$19:B43))*$B$13*(12-$B$7))/12,($B$3-SUM($B$19:B43))*$B$13))</f>
        <v>1004.6867352563271</v>
      </c>
      <c r="C44" s="6"/>
      <c r="D44" s="6"/>
      <c r="E44" s="6"/>
    </row>
    <row r="45" spans="1:5" x14ac:dyDescent="0.2">
      <c r="A45" s="67">
        <f t="shared" si="0"/>
        <v>27</v>
      </c>
      <c r="B45" s="68">
        <f>IF(A45=0,0,IF(A46=0,(($B$3-SUM($B$19:B44))*$B$13*(12-$B$7))/12,($B$3-SUM($B$19:B44))*$B$13))</f>
        <v>897.18525458390161</v>
      </c>
      <c r="C45" s="6"/>
      <c r="D45" s="6"/>
      <c r="E45" s="6"/>
    </row>
    <row r="46" spans="1:5" x14ac:dyDescent="0.2">
      <c r="A46" s="67">
        <f t="shared" si="0"/>
        <v>28</v>
      </c>
      <c r="B46" s="68">
        <f>IF(A46=0,0,IF(A47=0,(($B$3-SUM($B$19:B45))*$B$13*(12-$B$7))/12,($B$3-SUM($B$19:B45))*$B$13))</f>
        <v>801.18643234342517</v>
      </c>
      <c r="C46" s="6"/>
      <c r="D46" s="6"/>
      <c r="E46" s="6"/>
    </row>
    <row r="47" spans="1:5" x14ac:dyDescent="0.2">
      <c r="A47" s="67">
        <f t="shared" si="0"/>
        <v>29</v>
      </c>
      <c r="B47" s="68">
        <f>IF(A47=0,0,IF(A48=0,(($B$3-SUM($B$19:B46))*$B$13*(12-$B$7))/12,($B$3-SUM($B$19:B46))*$B$13))</f>
        <v>715.45948408267998</v>
      </c>
      <c r="C47" s="6"/>
      <c r="D47" s="6"/>
      <c r="E47" s="6"/>
    </row>
    <row r="48" spans="1:5" x14ac:dyDescent="0.2">
      <c r="A48" s="67">
        <f t="shared" si="0"/>
        <v>30</v>
      </c>
      <c r="B48" s="68">
        <f>IF(A48=0,0,IF(A49=0,(($B$3-SUM($B$19:B47))*$B$13*(12-$B$7))/12,($B$3-SUM($B$19:B47))*$B$13))</f>
        <v>638.90531928583368</v>
      </c>
      <c r="C48" s="6"/>
      <c r="D48" s="6"/>
      <c r="E48" s="6"/>
    </row>
    <row r="49" spans="1:5" ht="13.5" thickBot="1" x14ac:dyDescent="0.25">
      <c r="A49" s="69">
        <f t="shared" si="0"/>
        <v>31</v>
      </c>
      <c r="B49" s="70">
        <f>IF(A49=0,0,IF(A50=0,(($B$3-SUM($B$19:B48))*$B$13*(12-$B$7))/12,($B$3-SUM($B$19:B48))*$B$13))</f>
        <v>285.27122506112437</v>
      </c>
      <c r="C49" s="6"/>
      <c r="D49" s="6"/>
      <c r="E49" s="6"/>
    </row>
    <row r="50" spans="1:5" x14ac:dyDescent="0.2">
      <c r="A50" s="5"/>
      <c r="B50" s="6"/>
      <c r="C50" s="6"/>
      <c r="D50" s="6"/>
      <c r="E50" s="6"/>
    </row>
    <row r="51" spans="1:5" x14ac:dyDescent="0.2">
      <c r="A51" s="6"/>
      <c r="B51" s="6"/>
      <c r="C51" s="6"/>
      <c r="D51" s="6"/>
      <c r="E51" s="6"/>
    </row>
    <row r="52" spans="1:5" x14ac:dyDescent="0.2">
      <c r="A52" s="24" t="s">
        <v>7</v>
      </c>
      <c r="B52" s="6"/>
      <c r="C52" s="6"/>
      <c r="D52" s="6"/>
      <c r="E52" s="6"/>
    </row>
    <row r="53" spans="1:5" x14ac:dyDescent="0.2">
      <c r="A53" s="5" t="str">
        <f ca="1">"Formula in "&amp;ADDRESS(ROW(A20),COLUMN(A20),4)&amp;" copied down to "&amp;ADDRESS(ROW(A49),COLUMN(A49),4)&amp;" is   &gt;&gt;&gt;     "&amp;_xlfn.FORMULATEXT(A20)</f>
        <v>Formula in A20 copied down to A49 is   &gt;&gt;&gt;     =IF($B$7=12,IF(A19=$B$5,0,IF(A19=0,0,A19+1)),IF(A19=$B$5+1,0,IF(A19=0,0,A19+1)))</v>
      </c>
      <c r="B53" s="6"/>
      <c r="C53" s="6"/>
      <c r="D53" s="6"/>
      <c r="E53" s="6"/>
    </row>
    <row r="54" spans="1:5" x14ac:dyDescent="0.2">
      <c r="A54" s="5" t="str">
        <f ca="1">"Formula in "&amp;ADDRESS(ROW(B19),COLUMN(B19),4)&amp;" for depreciation in period 1 is   &gt;&gt;&gt;     "&amp;_xlfn.FORMULATEXT(B19)</f>
        <v>Formula in B19 for depreciation in period 1 is   &gt;&gt;&gt;     =B3*B13*(B7/12)</v>
      </c>
      <c r="B54" s="6"/>
      <c r="C54" s="6"/>
      <c r="D54" s="6"/>
      <c r="E54" s="6"/>
    </row>
    <row r="55" spans="1:5" x14ac:dyDescent="0.2">
      <c r="A55" s="5" t="str">
        <f ca="1">"Formula in "&amp;ADDRESS(ROW(B20),COLUMN(B20),4)&amp;" copied down to "&amp;ADDRESS(ROW(B49),COLUMN(B49),4)&amp;" is   &gt;&gt;&gt;     "&amp;_xlfn.FORMULATEXT(B20)</f>
        <v>Formula in B20 copied down to B49 is   &gt;&gt;&gt;     =IF(A20=0,0,IF(A21=0,(($B$3-SUM($B$19:B19))*$B$13*(12-$B$7))/12,($B$3-SUM($B$19:B19))*$B$13))</v>
      </c>
      <c r="B55" s="6"/>
      <c r="C55" s="6"/>
      <c r="D55" s="6"/>
      <c r="E55" s="6"/>
    </row>
    <row r="56" spans="1:5" x14ac:dyDescent="0.2">
      <c r="A56" s="5"/>
      <c r="B56" s="6"/>
      <c r="C56" s="6"/>
      <c r="D56" s="6"/>
      <c r="E56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5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8" t="s">
        <v>96</v>
      </c>
      <c r="B1" s="49"/>
      <c r="C1" s="49"/>
      <c r="D1" s="50"/>
      <c r="E1" s="50"/>
    </row>
    <row r="2" spans="1:5" ht="15" customHeight="1" x14ac:dyDescent="0.2">
      <c r="A2" s="5"/>
      <c r="B2" s="6"/>
      <c r="C2" s="6"/>
      <c r="D2" s="6"/>
      <c r="E2" s="6"/>
    </row>
    <row r="3" spans="1:5" x14ac:dyDescent="0.2">
      <c r="A3" s="5" t="s">
        <v>20</v>
      </c>
      <c r="B3" s="44">
        <v>1000000</v>
      </c>
      <c r="C3" s="6"/>
      <c r="D3" s="6"/>
      <c r="E3" s="6"/>
    </row>
    <row r="4" spans="1:5" x14ac:dyDescent="0.2">
      <c r="A4" s="5" t="s">
        <v>19</v>
      </c>
      <c r="B4" s="44">
        <v>100000</v>
      </c>
      <c r="C4" s="6"/>
      <c r="D4" s="6"/>
      <c r="E4" s="6"/>
    </row>
    <row r="5" spans="1:5" x14ac:dyDescent="0.2">
      <c r="A5" s="5" t="s">
        <v>18</v>
      </c>
      <c r="B5" s="45">
        <v>30</v>
      </c>
      <c r="C5" s="60" t="s">
        <v>17</v>
      </c>
      <c r="D5" s="6"/>
      <c r="E5" s="6"/>
    </row>
    <row r="6" spans="1:5" x14ac:dyDescent="0.2">
      <c r="A6" s="5" t="s">
        <v>16</v>
      </c>
      <c r="B6" s="45">
        <v>1</v>
      </c>
      <c r="C6" s="6"/>
      <c r="D6" s="6"/>
      <c r="E6" s="6"/>
    </row>
    <row r="7" spans="1:5" x14ac:dyDescent="0.2">
      <c r="A7" s="5" t="s">
        <v>15</v>
      </c>
      <c r="B7" s="45">
        <v>7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24" t="s">
        <v>14</v>
      </c>
      <c r="B9" s="46">
        <f>DB(B3,B4,B5,B6,B7)</f>
        <v>43166.666666666672</v>
      </c>
      <c r="C9" s="6" t="str">
        <f>"Which is depreciation for period "&amp;B6</f>
        <v>Which is depreciation for period 1</v>
      </c>
      <c r="D9" s="6"/>
      <c r="E9" s="6"/>
    </row>
    <row r="10" spans="1:5" x14ac:dyDescent="0.2">
      <c r="A10" s="24" t="str">
        <f>"Formula Used in "&amp;ADDRESS(ROW(B9),COLUMN(B9),4)&amp;"  &gt;&gt;   "</f>
        <v xml:space="preserve">Formula Used in B9  &gt;&gt;   </v>
      </c>
      <c r="B10" s="47" t="str">
        <f ca="1">_xlfn.FORMULATEXT(B9)</f>
        <v>=DB(B3,B4,B5,B6,B7)</v>
      </c>
      <c r="C10" s="6"/>
      <c r="D10" s="6"/>
      <c r="E10" s="6"/>
    </row>
    <row r="11" spans="1:5" x14ac:dyDescent="0.2">
      <c r="A11" s="24"/>
      <c r="B11" s="47"/>
      <c r="C11" s="6"/>
      <c r="D11" s="6"/>
      <c r="E11" s="6"/>
    </row>
    <row r="12" spans="1:5" x14ac:dyDescent="0.2">
      <c r="A12" s="24"/>
      <c r="B12" s="47"/>
      <c r="C12" s="6"/>
      <c r="D12" s="6"/>
      <c r="E12" s="6"/>
    </row>
    <row r="13" spans="1:5" x14ac:dyDescent="0.2">
      <c r="A13" s="5" t="s">
        <v>13</v>
      </c>
      <c r="B13" s="61">
        <f>ROUND(1-((B4/B3)^(1/B5)),3)</f>
        <v>7.3999999999999996E-2</v>
      </c>
      <c r="C13" s="6" t="str">
        <f ca="1">_xlfn.FORMULATEXT(B13)</f>
        <v>=ROUND(1-((B4/B3)^(1/B5)),3)</v>
      </c>
      <c r="D13" s="6"/>
      <c r="E13" s="6"/>
    </row>
    <row r="14" spans="1:5" x14ac:dyDescent="0.2">
      <c r="A14" s="5" t="s">
        <v>12</v>
      </c>
      <c r="B14" s="62">
        <f>SUM(B19:B50)</f>
        <v>900240.70324889733</v>
      </c>
      <c r="C14" s="6" t="str">
        <f ca="1">_xlfn.FORMULATEXT(B14)</f>
        <v>=SUM(B19:B50)</v>
      </c>
      <c r="D14" s="6"/>
      <c r="E14" s="6"/>
    </row>
    <row r="15" spans="1:5" x14ac:dyDescent="0.2">
      <c r="A15" s="5" t="str">
        <f>"Amount for period "&amp;B6</f>
        <v>Amount for period 1</v>
      </c>
      <c r="B15" s="62">
        <f>VLOOKUP(B6,A19:B49,2,FALSE)</f>
        <v>43166.666666666672</v>
      </c>
      <c r="C15" s="6" t="str">
        <f ca="1">_xlfn.FORMULATEXT(B15)</f>
        <v>=VLOOKUP(B6,A19:B49,2,FALSE)</v>
      </c>
      <c r="D15" s="6"/>
      <c r="E15" s="6"/>
    </row>
    <row r="16" spans="1:5" ht="13.5" thickBot="1" x14ac:dyDescent="0.25">
      <c r="A16" s="24"/>
      <c r="B16" s="47"/>
      <c r="C16" s="6"/>
      <c r="D16" s="6"/>
      <c r="E16" s="6"/>
    </row>
    <row r="17" spans="1:5" ht="14.25" thickTop="1" thickBot="1" x14ac:dyDescent="0.25">
      <c r="A17" s="71" t="s">
        <v>11</v>
      </c>
      <c r="B17" s="72"/>
      <c r="C17" s="6"/>
      <c r="D17" s="6"/>
      <c r="E17" s="6"/>
    </row>
    <row r="18" spans="1:5" ht="14.25" thickTop="1" thickBot="1" x14ac:dyDescent="0.25">
      <c r="A18" s="73" t="s">
        <v>10</v>
      </c>
      <c r="B18" s="74" t="s">
        <v>9</v>
      </c>
      <c r="C18" s="6"/>
      <c r="D18" s="6"/>
      <c r="E18" s="6"/>
    </row>
    <row r="19" spans="1:5" ht="13.5" thickTop="1" x14ac:dyDescent="0.2">
      <c r="A19" s="75">
        <v>1</v>
      </c>
      <c r="B19" s="76">
        <f t="shared" ref="B19:B49" si="0">IF(A19=0,0,DB($B$3,$B$4,$B$5,A19,$B$7))</f>
        <v>43166.666666666672</v>
      </c>
      <c r="C19" s="6"/>
      <c r="D19" s="6"/>
      <c r="E19" s="6"/>
    </row>
    <row r="20" spans="1:5" x14ac:dyDescent="0.2">
      <c r="A20" s="77">
        <f t="shared" ref="A20:A49" si="1">IF($B$7=12,IF(A19=$B$5,0,IF(A19=0,0,A19+1)),IF(A19=$B$5+1,0,IF(A19=0,0,A19+1)))</f>
        <v>2</v>
      </c>
      <c r="B20" s="76">
        <f t="shared" si="0"/>
        <v>70805.666666666672</v>
      </c>
      <c r="C20" s="6"/>
      <c r="D20" s="6"/>
      <c r="E20" s="6"/>
    </row>
    <row r="21" spans="1:5" x14ac:dyDescent="0.2">
      <c r="A21" s="77">
        <f t="shared" si="1"/>
        <v>3</v>
      </c>
      <c r="B21" s="76">
        <f t="shared" si="0"/>
        <v>65566.047333333336</v>
      </c>
      <c r="C21" s="6"/>
      <c r="D21" s="6"/>
      <c r="E21" s="6"/>
    </row>
    <row r="22" spans="1:5" x14ac:dyDescent="0.2">
      <c r="A22" s="77">
        <f t="shared" si="1"/>
        <v>4</v>
      </c>
      <c r="B22" s="76">
        <f t="shared" si="0"/>
        <v>60714.159830666671</v>
      </c>
      <c r="C22" s="6"/>
      <c r="D22" s="6"/>
      <c r="E22" s="6"/>
    </row>
    <row r="23" spans="1:5" x14ac:dyDescent="0.2">
      <c r="A23" s="77">
        <f t="shared" si="1"/>
        <v>5</v>
      </c>
      <c r="B23" s="76">
        <f t="shared" si="0"/>
        <v>56221.312003197338</v>
      </c>
      <c r="C23" s="6"/>
      <c r="D23" s="6"/>
      <c r="E23" s="6"/>
    </row>
    <row r="24" spans="1:5" x14ac:dyDescent="0.2">
      <c r="A24" s="77">
        <f t="shared" si="1"/>
        <v>6</v>
      </c>
      <c r="B24" s="76">
        <f t="shared" si="0"/>
        <v>52060.93491496073</v>
      </c>
      <c r="C24" s="6"/>
      <c r="D24" s="6"/>
      <c r="E24" s="6"/>
    </row>
    <row r="25" spans="1:5" x14ac:dyDescent="0.2">
      <c r="A25" s="77">
        <f t="shared" si="1"/>
        <v>7</v>
      </c>
      <c r="B25" s="76">
        <f t="shared" si="0"/>
        <v>48208.425731253636</v>
      </c>
      <c r="C25" s="6"/>
      <c r="D25" s="6"/>
      <c r="E25" s="6"/>
    </row>
    <row r="26" spans="1:5" x14ac:dyDescent="0.2">
      <c r="A26" s="77">
        <f t="shared" si="1"/>
        <v>8</v>
      </c>
      <c r="B26" s="76">
        <f t="shared" si="0"/>
        <v>44641.002227140867</v>
      </c>
      <c r="C26" s="6"/>
      <c r="D26" s="6"/>
      <c r="E26" s="6"/>
    </row>
    <row r="27" spans="1:5" x14ac:dyDescent="0.2">
      <c r="A27" s="77">
        <f t="shared" si="1"/>
        <v>9</v>
      </c>
      <c r="B27" s="76">
        <f t="shared" si="0"/>
        <v>41337.568062332444</v>
      </c>
      <c r="C27" s="6"/>
      <c r="D27" s="6"/>
      <c r="E27" s="6"/>
    </row>
    <row r="28" spans="1:5" x14ac:dyDescent="0.2">
      <c r="A28" s="77">
        <f t="shared" si="1"/>
        <v>10</v>
      </c>
      <c r="B28" s="76">
        <f t="shared" si="0"/>
        <v>38278.588025719844</v>
      </c>
      <c r="C28" s="6"/>
      <c r="D28" s="6"/>
      <c r="E28" s="6"/>
    </row>
    <row r="29" spans="1:5" x14ac:dyDescent="0.2">
      <c r="A29" s="77">
        <f t="shared" si="1"/>
        <v>11</v>
      </c>
      <c r="B29" s="76">
        <f t="shared" si="0"/>
        <v>35445.972511816573</v>
      </c>
      <c r="C29" s="6"/>
      <c r="D29" s="6"/>
      <c r="E29" s="6"/>
    </row>
    <row r="30" spans="1:5" x14ac:dyDescent="0.2">
      <c r="A30" s="77">
        <f t="shared" si="1"/>
        <v>12</v>
      </c>
      <c r="B30" s="76">
        <f t="shared" si="0"/>
        <v>32822.970545942146</v>
      </c>
      <c r="C30" s="6"/>
      <c r="D30" s="6"/>
      <c r="E30" s="6"/>
    </row>
    <row r="31" spans="1:5" x14ac:dyDescent="0.2">
      <c r="A31" s="77">
        <f t="shared" si="1"/>
        <v>13</v>
      </c>
      <c r="B31" s="76">
        <f t="shared" si="0"/>
        <v>30394.070725542431</v>
      </c>
      <c r="C31" s="6"/>
      <c r="D31" s="6"/>
      <c r="E31" s="6"/>
    </row>
    <row r="32" spans="1:5" x14ac:dyDescent="0.2">
      <c r="A32" s="77">
        <f t="shared" si="1"/>
        <v>14</v>
      </c>
      <c r="B32" s="76">
        <f t="shared" si="0"/>
        <v>28144.90949185229</v>
      </c>
      <c r="C32" s="6"/>
      <c r="D32" s="6"/>
      <c r="E32" s="6"/>
    </row>
    <row r="33" spans="1:5" x14ac:dyDescent="0.2">
      <c r="A33" s="77">
        <f t="shared" si="1"/>
        <v>15</v>
      </c>
      <c r="B33" s="76">
        <f t="shared" si="0"/>
        <v>26062.18618945522</v>
      </c>
      <c r="C33" s="6"/>
      <c r="D33" s="6"/>
      <c r="E33" s="6"/>
    </row>
    <row r="34" spans="1:5" x14ac:dyDescent="0.2">
      <c r="A34" s="77">
        <f t="shared" si="1"/>
        <v>16</v>
      </c>
      <c r="B34" s="76">
        <f t="shared" si="0"/>
        <v>24133.584411435535</v>
      </c>
      <c r="C34" s="6"/>
      <c r="D34" s="6"/>
      <c r="E34" s="6"/>
    </row>
    <row r="35" spans="1:5" x14ac:dyDescent="0.2">
      <c r="A35" s="77">
        <f t="shared" si="1"/>
        <v>17</v>
      </c>
      <c r="B35" s="76">
        <f t="shared" si="0"/>
        <v>22347.699164989306</v>
      </c>
      <c r="C35" s="6"/>
      <c r="D35" s="6"/>
      <c r="E35" s="6"/>
    </row>
    <row r="36" spans="1:5" x14ac:dyDescent="0.2">
      <c r="A36" s="77">
        <f t="shared" si="1"/>
        <v>18</v>
      </c>
      <c r="B36" s="76">
        <f t="shared" si="0"/>
        <v>20693.969426780099</v>
      </c>
      <c r="C36" s="6"/>
      <c r="D36" s="6"/>
      <c r="E36" s="6"/>
    </row>
    <row r="37" spans="1:5" x14ac:dyDescent="0.2">
      <c r="A37" s="77">
        <f t="shared" si="1"/>
        <v>19</v>
      </c>
      <c r="B37" s="76">
        <f t="shared" si="0"/>
        <v>19162.615689198374</v>
      </c>
      <c r="C37" s="6"/>
      <c r="D37" s="6"/>
      <c r="E37" s="6"/>
    </row>
    <row r="38" spans="1:5" x14ac:dyDescent="0.2">
      <c r="A38" s="77">
        <f t="shared" si="1"/>
        <v>20</v>
      </c>
      <c r="B38" s="76">
        <f t="shared" si="0"/>
        <v>17744.582128197693</v>
      </c>
      <c r="C38" s="6"/>
      <c r="D38" s="6"/>
      <c r="E38" s="6"/>
    </row>
    <row r="39" spans="1:5" x14ac:dyDescent="0.2">
      <c r="A39" s="77">
        <f t="shared" si="1"/>
        <v>21</v>
      </c>
      <c r="B39" s="76">
        <f t="shared" si="0"/>
        <v>16431.483050711064</v>
      </c>
      <c r="C39" s="6"/>
      <c r="D39" s="6"/>
      <c r="E39" s="6"/>
    </row>
    <row r="40" spans="1:5" x14ac:dyDescent="0.2">
      <c r="A40" s="77">
        <f t="shared" si="1"/>
        <v>22</v>
      </c>
      <c r="B40" s="76">
        <f t="shared" si="0"/>
        <v>15215.553304958446</v>
      </c>
      <c r="C40" s="6"/>
      <c r="D40" s="6"/>
      <c r="E40" s="6"/>
    </row>
    <row r="41" spans="1:5" x14ac:dyDescent="0.2">
      <c r="A41" s="77">
        <f t="shared" si="1"/>
        <v>23</v>
      </c>
      <c r="B41" s="76">
        <f t="shared" si="0"/>
        <v>14089.60236039152</v>
      </c>
      <c r="C41" s="6"/>
      <c r="D41" s="6"/>
      <c r="E41" s="6"/>
    </row>
    <row r="42" spans="1:5" x14ac:dyDescent="0.2">
      <c r="A42" s="77">
        <f t="shared" si="1"/>
        <v>24</v>
      </c>
      <c r="B42" s="76">
        <f t="shared" si="0"/>
        <v>13046.971785722548</v>
      </c>
      <c r="C42" s="6"/>
      <c r="D42" s="6"/>
      <c r="E42" s="6"/>
    </row>
    <row r="43" spans="1:5" x14ac:dyDescent="0.2">
      <c r="A43" s="77">
        <f t="shared" si="1"/>
        <v>25</v>
      </c>
      <c r="B43" s="76">
        <f t="shared" si="0"/>
        <v>12081.495873579079</v>
      </c>
      <c r="C43" s="6"/>
      <c r="D43" s="6"/>
      <c r="E43" s="6"/>
    </row>
    <row r="44" spans="1:5" x14ac:dyDescent="0.2">
      <c r="A44" s="77">
        <f t="shared" si="1"/>
        <v>26</v>
      </c>
      <c r="B44" s="76">
        <f t="shared" si="0"/>
        <v>11187.465178934226</v>
      </c>
      <c r="C44" s="6"/>
      <c r="D44" s="6"/>
      <c r="E44" s="6"/>
    </row>
    <row r="45" spans="1:5" x14ac:dyDescent="0.2">
      <c r="A45" s="77">
        <f t="shared" si="1"/>
        <v>27</v>
      </c>
      <c r="B45" s="76">
        <f t="shared" si="0"/>
        <v>10359.592755693095</v>
      </c>
      <c r="C45" s="6"/>
      <c r="D45" s="6"/>
      <c r="E45" s="6"/>
    </row>
    <row r="46" spans="1:5" x14ac:dyDescent="0.2">
      <c r="A46" s="77">
        <f t="shared" si="1"/>
        <v>28</v>
      </c>
      <c r="B46" s="76">
        <f t="shared" si="0"/>
        <v>9592.9828917718041</v>
      </c>
      <c r="C46" s="6"/>
      <c r="D46" s="6"/>
      <c r="E46" s="6"/>
    </row>
    <row r="47" spans="1:5" x14ac:dyDescent="0.2">
      <c r="A47" s="77">
        <f t="shared" si="1"/>
        <v>29</v>
      </c>
      <c r="B47" s="76">
        <f t="shared" si="0"/>
        <v>8883.1021577806914</v>
      </c>
      <c r="C47" s="6"/>
      <c r="D47" s="6"/>
      <c r="E47" s="6"/>
    </row>
    <row r="48" spans="1:5" x14ac:dyDescent="0.2">
      <c r="A48" s="77">
        <f t="shared" si="1"/>
        <v>30</v>
      </c>
      <c r="B48" s="76">
        <f t="shared" si="0"/>
        <v>8225.7525981049203</v>
      </c>
      <c r="C48" s="6"/>
      <c r="D48" s="6"/>
      <c r="E48" s="6"/>
    </row>
    <row r="49" spans="1:5" ht="13.5" thickBot="1" x14ac:dyDescent="0.25">
      <c r="A49" s="78">
        <f t="shared" si="1"/>
        <v>31</v>
      </c>
      <c r="B49" s="79">
        <f t="shared" si="0"/>
        <v>3173.7695441021478</v>
      </c>
      <c r="C49" s="6"/>
      <c r="D49" s="6"/>
      <c r="E49" s="6"/>
    </row>
    <row r="50" spans="1:5" ht="13.5" thickTop="1" x14ac:dyDescent="0.2">
      <c r="A50" s="5"/>
      <c r="B50" s="6"/>
      <c r="C50" s="6"/>
      <c r="D50" s="6"/>
      <c r="E50" s="6"/>
    </row>
    <row r="51" spans="1:5" x14ac:dyDescent="0.2">
      <c r="A51" s="6"/>
      <c r="B51" s="6"/>
      <c r="C51" s="6"/>
      <c r="D51" s="6"/>
      <c r="E51" s="6"/>
    </row>
    <row r="52" spans="1:5" x14ac:dyDescent="0.2">
      <c r="A52" s="24" t="s">
        <v>7</v>
      </c>
      <c r="B52" s="6"/>
      <c r="C52" s="6"/>
      <c r="D52" s="6"/>
      <c r="E52" s="6"/>
    </row>
    <row r="53" spans="1:5" x14ac:dyDescent="0.2">
      <c r="A53" s="5" t="str">
        <f ca="1">"Formula in "&amp;ADDRESS(ROW(A20),COLUMN(A20),4)&amp;" copied down to "&amp;ADDRESS(ROW(A49),COLUMN(A49),4)&amp;" is   &gt;&gt;&gt;     "&amp;_xlfn.FORMULATEXT(A20)</f>
        <v>Formula in A20 copied down to A49 is   &gt;&gt;&gt;     =IF($B$7=12,IF(A19=$B$5,0,IF(A19=0,0,A19+1)),IF(A19=$B$5+1,0,IF(A19=0,0,A19+1)))</v>
      </c>
      <c r="B53" s="6"/>
      <c r="C53" s="6"/>
      <c r="D53" s="6"/>
      <c r="E53" s="6"/>
    </row>
    <row r="54" spans="1:5" x14ac:dyDescent="0.2">
      <c r="A54" s="5" t="str">
        <f ca="1">"Formula in "&amp;ADDRESS(ROW(B19),COLUMN(B19),4)&amp;" copied down to "&amp;ADDRESS(ROW(B49),COLUMN(B49),4)&amp;" is   &gt;&gt;&gt;     "&amp;_xlfn.FORMULATEXT(B19)</f>
        <v>Formula in B19 copied down to B49 is   &gt;&gt;&gt;     =IF(A19=0,0,DB($B$3,$B$4,$B$5,A19,$B$7))</v>
      </c>
      <c r="B54" s="6"/>
      <c r="C54" s="6"/>
      <c r="D54" s="6"/>
      <c r="E54" s="6"/>
    </row>
    <row r="55" spans="1:5" x14ac:dyDescent="0.2">
      <c r="A55" s="5"/>
      <c r="B55" s="6"/>
      <c r="C55" s="6"/>
      <c r="D55" s="6"/>
      <c r="E55" s="6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57"/>
  <sheetViews>
    <sheetView zoomScaleNormal="100" workbookViewId="0"/>
  </sheetViews>
  <sheetFormatPr defaultColWidth="9.140625" defaultRowHeight="12.75" x14ac:dyDescent="0.2"/>
  <cols>
    <col min="1" max="1" width="34" style="2" customWidth="1"/>
    <col min="2" max="2" width="23.140625" style="2" customWidth="1"/>
    <col min="3" max="3" width="25.140625" style="2" customWidth="1"/>
    <col min="4" max="4" width="30.7109375" style="2" customWidth="1"/>
    <col min="5" max="5" width="54.42578125" style="2" customWidth="1"/>
    <col min="6" max="16384" width="9.140625" style="2"/>
  </cols>
  <sheetData>
    <row r="1" spans="1:5" ht="30" customHeight="1" x14ac:dyDescent="0.2">
      <c r="A1" s="48" t="s">
        <v>97</v>
      </c>
      <c r="B1" s="49"/>
      <c r="C1" s="49"/>
      <c r="D1" s="50"/>
      <c r="E1" s="50"/>
    </row>
    <row r="2" spans="1:5" ht="15" customHeight="1" x14ac:dyDescent="0.2">
      <c r="A2" s="5"/>
      <c r="B2" s="6"/>
      <c r="C2" s="6"/>
      <c r="D2" s="6"/>
      <c r="E2" s="6"/>
    </row>
    <row r="3" spans="1:5" x14ac:dyDescent="0.2">
      <c r="A3" s="5" t="s">
        <v>20</v>
      </c>
      <c r="B3" s="44">
        <v>1000000</v>
      </c>
      <c r="C3" s="6"/>
      <c r="D3" s="6"/>
      <c r="E3" s="6"/>
    </row>
    <row r="4" spans="1:5" x14ac:dyDescent="0.2">
      <c r="A4" s="5" t="s">
        <v>19</v>
      </c>
      <c r="B4" s="44">
        <v>100000</v>
      </c>
      <c r="C4" s="6"/>
      <c r="D4" s="6"/>
      <c r="E4" s="6"/>
    </row>
    <row r="5" spans="1:5" x14ac:dyDescent="0.2">
      <c r="A5" s="5" t="s">
        <v>18</v>
      </c>
      <c r="B5" s="45">
        <v>30</v>
      </c>
      <c r="C5" s="60" t="s">
        <v>17</v>
      </c>
      <c r="D5" s="6"/>
      <c r="E5" s="6"/>
    </row>
    <row r="6" spans="1:5" x14ac:dyDescent="0.2">
      <c r="A6" s="5" t="s">
        <v>16</v>
      </c>
      <c r="B6" s="45">
        <v>20</v>
      </c>
      <c r="C6" s="6"/>
      <c r="D6" s="6"/>
      <c r="E6" s="6"/>
    </row>
    <row r="7" spans="1:5" x14ac:dyDescent="0.2">
      <c r="A7" s="5" t="s">
        <v>15</v>
      </c>
      <c r="B7" s="45">
        <v>3</v>
      </c>
      <c r="C7" s="6"/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24" t="s">
        <v>14</v>
      </c>
      <c r="B9" s="46">
        <f>DB(B3,B4,B5,B6,B7)</f>
        <v>18202.028244723249</v>
      </c>
      <c r="C9" s="6" t="str">
        <f>"Which is depreciation for period "&amp;B6</f>
        <v>Which is depreciation for period 20</v>
      </c>
      <c r="D9" s="6"/>
      <c r="E9" s="6"/>
    </row>
    <row r="10" spans="1:5" x14ac:dyDescent="0.2">
      <c r="A10" s="24" t="str">
        <f>"Formula Used in "&amp;ADDRESS(ROW(B9),COLUMN(B9),4)&amp;"  &gt;&gt;   "</f>
        <v xml:space="preserve">Formula Used in B9  &gt;&gt;   </v>
      </c>
      <c r="B10" s="47" t="str">
        <f ca="1">_xlfn.FORMULATEXT(B9)</f>
        <v>=DB(B3,B4,B5,B6,B7)</v>
      </c>
      <c r="C10" s="6"/>
      <c r="D10" s="6"/>
      <c r="E10" s="6"/>
    </row>
    <row r="11" spans="1:5" x14ac:dyDescent="0.2">
      <c r="A11" s="24"/>
      <c r="B11" s="47"/>
      <c r="C11" s="6"/>
      <c r="D11" s="6"/>
      <c r="E11" s="6"/>
    </row>
    <row r="12" spans="1:5" x14ac:dyDescent="0.2">
      <c r="A12" s="24"/>
      <c r="B12" s="47"/>
      <c r="C12" s="6"/>
      <c r="D12" s="6"/>
      <c r="E12" s="6"/>
    </row>
    <row r="13" spans="1:5" x14ac:dyDescent="0.2">
      <c r="A13" s="5" t="s">
        <v>13</v>
      </c>
      <c r="B13" s="61">
        <f>ROUND(1-((B4/B3)^(1/B5)),3)</f>
        <v>7.3999999999999996E-2</v>
      </c>
      <c r="C13" s="6" t="str">
        <f ca="1">_xlfn.FORMULATEXT(B13)</f>
        <v>=ROUND(1-((B4/B3)^(1/B5)),3)</v>
      </c>
      <c r="D13" s="6"/>
      <c r="E13" s="6"/>
    </row>
    <row r="14" spans="1:5" x14ac:dyDescent="0.2">
      <c r="A14" s="5" t="s">
        <v>12</v>
      </c>
      <c r="B14" s="62">
        <f>SUM(B20:B51)</f>
        <v>900273.43050146825</v>
      </c>
      <c r="C14" s="6" t="str">
        <f ca="1">_xlfn.FORMULATEXT(B14)</f>
        <v>=SUM(B20:B51)</v>
      </c>
      <c r="D14" s="6"/>
      <c r="E14" s="6"/>
    </row>
    <row r="15" spans="1:5" x14ac:dyDescent="0.2">
      <c r="A15" s="5" t="str">
        <f>"Amount of depreciation for period "&amp;B6</f>
        <v>Amount of depreciation for period 20</v>
      </c>
      <c r="B15" s="62">
        <f>VLOOKUP(B6,A20:B50,2,FALSE)</f>
        <v>18202.028244723249</v>
      </c>
      <c r="C15" s="6" t="str">
        <f ca="1">_xlfn.FORMULATEXT(B15)</f>
        <v>=VLOOKUP(B6,A20:B50,2,FALSE)</v>
      </c>
      <c r="D15" s="6"/>
      <c r="E15" s="6"/>
    </row>
    <row r="16" spans="1:5" x14ac:dyDescent="0.2">
      <c r="A16" s="5" t="str">
        <f>"Cumulative depreciation to period "&amp;B6</f>
        <v>Cumulative depreciation to period 20</v>
      </c>
      <c r="B16" s="62">
        <f>VLOOKUP(B6,A20:C50,3,FALSE)</f>
        <v>772228.67358630081</v>
      </c>
      <c r="C16" s="6" t="str">
        <f ca="1">_xlfn.FORMULATEXT(B16)</f>
        <v>=VLOOKUP(B6,A20:C50,3,FALSE)</v>
      </c>
      <c r="D16" s="6"/>
      <c r="E16" s="6"/>
    </row>
    <row r="17" spans="1:5" ht="13.5" thickBot="1" x14ac:dyDescent="0.25">
      <c r="A17" s="24"/>
      <c r="B17" s="47"/>
      <c r="C17" s="6"/>
      <c r="D17" s="6"/>
      <c r="E17" s="6"/>
    </row>
    <row r="18" spans="1:5" ht="14.25" thickTop="1" thickBot="1" x14ac:dyDescent="0.25">
      <c r="A18" s="71" t="s">
        <v>11</v>
      </c>
      <c r="B18" s="80"/>
      <c r="C18" s="81"/>
      <c r="D18" s="6"/>
      <c r="E18" s="6"/>
    </row>
    <row r="19" spans="1:5" ht="14.25" thickTop="1" thickBot="1" x14ac:dyDescent="0.25">
      <c r="A19" s="73" t="s">
        <v>10</v>
      </c>
      <c r="B19" s="73" t="s">
        <v>9</v>
      </c>
      <c r="C19" s="74" t="s">
        <v>8</v>
      </c>
      <c r="D19" s="6"/>
      <c r="E19" s="6"/>
    </row>
    <row r="20" spans="1:5" ht="13.5" thickTop="1" x14ac:dyDescent="0.2">
      <c r="A20" s="75">
        <v>1</v>
      </c>
      <c r="B20" s="82">
        <f t="shared" ref="B20:B50" si="0">IF(A20=0,0,DB($B$3,$B$4,$B$5,A20,$B$7))</f>
        <v>18500</v>
      </c>
      <c r="C20" s="76">
        <f>SUM($B$20:B20)</f>
        <v>18500</v>
      </c>
      <c r="D20" s="6"/>
      <c r="E20" s="6"/>
    </row>
    <row r="21" spans="1:5" x14ac:dyDescent="0.2">
      <c r="A21" s="77">
        <f>IF('Example 4'!$B$7=12,IF(A20='Example 4'!$B$5,0,IF(A20=0,0,A20+1)),IF(A20='Example 4'!$B$5+1,0,IF(A20=0,0,A20+1)))</f>
        <v>2</v>
      </c>
      <c r="B21" s="83">
        <f t="shared" si="0"/>
        <v>72631</v>
      </c>
      <c r="C21" s="76">
        <f>SUM($B$20:B21)</f>
        <v>91131</v>
      </c>
      <c r="D21" s="6"/>
      <c r="E21" s="6"/>
    </row>
    <row r="22" spans="1:5" x14ac:dyDescent="0.2">
      <c r="A22" s="77">
        <f>IF('Example 4'!$B$7=12,IF(A21='Example 4'!$B$5,0,IF(A21=0,0,A21+1)),IF(A21='Example 4'!$B$5+1,0,IF(A21=0,0,A21+1)))</f>
        <v>3</v>
      </c>
      <c r="B22" s="83">
        <f t="shared" si="0"/>
        <v>67256.305999999997</v>
      </c>
      <c r="C22" s="76">
        <f>SUM($B$20:B22)</f>
        <v>158387.30599999998</v>
      </c>
      <c r="D22" s="6"/>
      <c r="E22" s="6"/>
    </row>
    <row r="23" spans="1:5" x14ac:dyDescent="0.2">
      <c r="A23" s="77">
        <f>IF('Example 4'!$B$7=12,IF(A22='Example 4'!$B$5,0,IF(A22=0,0,A22+1)),IF(A22='Example 4'!$B$5+1,0,IF(A22=0,0,A22+1)))</f>
        <v>4</v>
      </c>
      <c r="B23" s="83">
        <f t="shared" si="0"/>
        <v>62279.339355999997</v>
      </c>
      <c r="C23" s="76">
        <f>SUM($B$20:B23)</f>
        <v>220666.64535599999</v>
      </c>
      <c r="D23" s="6"/>
      <c r="E23" s="6"/>
    </row>
    <row r="24" spans="1:5" x14ac:dyDescent="0.2">
      <c r="A24" s="77">
        <f>IF('Example 4'!$B$7=12,IF(A23='Example 4'!$B$5,0,IF(A23=0,0,A23+1)),IF(A23='Example 4'!$B$5+1,0,IF(A23=0,0,A23+1)))</f>
        <v>5</v>
      </c>
      <c r="B24" s="83">
        <f t="shared" si="0"/>
        <v>57670.668243656</v>
      </c>
      <c r="C24" s="76">
        <f>SUM($B$20:B24)</f>
        <v>278337.31359965599</v>
      </c>
      <c r="D24" s="6"/>
      <c r="E24" s="6"/>
    </row>
    <row r="25" spans="1:5" x14ac:dyDescent="0.2">
      <c r="A25" s="77">
        <f>IF('Example 4'!$B$7=12,IF(A24='Example 4'!$B$5,0,IF(A24=0,0,A24+1)),IF(A24='Example 4'!$B$5+1,0,IF(A24=0,0,A24+1)))</f>
        <v>6</v>
      </c>
      <c r="B25" s="83">
        <f t="shared" si="0"/>
        <v>53403.038793625456</v>
      </c>
      <c r="C25" s="76">
        <f>SUM($B$20:B25)</f>
        <v>331740.35239328141</v>
      </c>
      <c r="D25" s="6"/>
      <c r="E25" s="6"/>
    </row>
    <row r="26" spans="1:5" x14ac:dyDescent="0.2">
      <c r="A26" s="77">
        <f>IF('Example 4'!$B$7=12,IF(A25='Example 4'!$B$5,0,IF(A25=0,0,A25+1)),IF(A25='Example 4'!$B$5+1,0,IF(A25=0,0,A25+1)))</f>
        <v>7</v>
      </c>
      <c r="B26" s="83">
        <f t="shared" si="0"/>
        <v>49451.213922897172</v>
      </c>
      <c r="C26" s="76">
        <f>SUM($B$20:B26)</f>
        <v>381191.56631617859</v>
      </c>
      <c r="D26" s="6"/>
      <c r="E26" s="6"/>
    </row>
    <row r="27" spans="1:5" x14ac:dyDescent="0.2">
      <c r="A27" s="77">
        <f>IF('Example 4'!$B$7=12,IF(A26='Example 4'!$B$5,0,IF(A26=0,0,A26+1)),IF(A26='Example 4'!$B$5+1,0,IF(A26=0,0,A26+1)))</f>
        <v>8</v>
      </c>
      <c r="B27" s="83">
        <f t="shared" si="0"/>
        <v>45791.824092602787</v>
      </c>
      <c r="C27" s="76">
        <f>SUM($B$20:B27)</f>
        <v>426983.39040878136</v>
      </c>
      <c r="D27" s="6"/>
      <c r="E27" s="6"/>
    </row>
    <row r="28" spans="1:5" x14ac:dyDescent="0.2">
      <c r="A28" s="77">
        <f>IF('Example 4'!$B$7=12,IF(A27='Example 4'!$B$5,0,IF(A27=0,0,A27+1)),IF(A27='Example 4'!$B$5+1,0,IF(A27=0,0,A27+1)))</f>
        <v>9</v>
      </c>
      <c r="B28" s="83">
        <f t="shared" si="0"/>
        <v>42403.22910975018</v>
      </c>
      <c r="C28" s="76">
        <f>SUM($B$20:B28)</f>
        <v>469386.61951853154</v>
      </c>
      <c r="D28" s="6"/>
      <c r="E28" s="6"/>
    </row>
    <row r="29" spans="1:5" x14ac:dyDescent="0.2">
      <c r="A29" s="77">
        <f>IF('Example 4'!$B$7=12,IF(A28='Example 4'!$B$5,0,IF(A28=0,0,A28+1)),IF(A28='Example 4'!$B$5+1,0,IF(A28=0,0,A28+1)))</f>
        <v>10</v>
      </c>
      <c r="B29" s="83">
        <f t="shared" si="0"/>
        <v>39265.390155628666</v>
      </c>
      <c r="C29" s="76">
        <f>SUM($B$20:B29)</f>
        <v>508652.00967416022</v>
      </c>
      <c r="D29" s="6"/>
      <c r="E29" s="6"/>
    </row>
    <row r="30" spans="1:5" x14ac:dyDescent="0.2">
      <c r="A30" s="77">
        <f>IF('Example 4'!$B$7=12,IF(A29='Example 4'!$B$5,0,IF(A29=0,0,A29+1)),IF(A29='Example 4'!$B$5+1,0,IF(A29=0,0,A29+1)))</f>
        <v>11</v>
      </c>
      <c r="B30" s="83">
        <f t="shared" si="0"/>
        <v>36359.75128411215</v>
      </c>
      <c r="C30" s="76">
        <f>SUM($B$20:B30)</f>
        <v>545011.76095827238</v>
      </c>
      <c r="D30" s="6"/>
      <c r="E30" s="6"/>
    </row>
    <row r="31" spans="1:5" x14ac:dyDescent="0.2">
      <c r="A31" s="77">
        <f>IF('Example 4'!$B$7=12,IF(A30='Example 4'!$B$5,0,IF(A30=0,0,A30+1)),IF(A30='Example 4'!$B$5+1,0,IF(A30=0,0,A30+1)))</f>
        <v>12</v>
      </c>
      <c r="B31" s="83">
        <f t="shared" si="0"/>
        <v>33669.129689087844</v>
      </c>
      <c r="C31" s="76">
        <f>SUM($B$20:B31)</f>
        <v>578680.89064736024</v>
      </c>
      <c r="D31" s="6"/>
      <c r="E31" s="6"/>
    </row>
    <row r="32" spans="1:5" x14ac:dyDescent="0.2">
      <c r="A32" s="77">
        <f>IF('Example 4'!$B$7=12,IF(A31='Example 4'!$B$5,0,IF(A31=0,0,A31+1)),IF(A31='Example 4'!$B$5+1,0,IF(A31=0,0,A31+1)))</f>
        <v>13</v>
      </c>
      <c r="B32" s="83">
        <f t="shared" si="0"/>
        <v>31177.614092095344</v>
      </c>
      <c r="C32" s="76">
        <f>SUM($B$20:B32)</f>
        <v>609858.50473945553</v>
      </c>
      <c r="D32" s="6"/>
      <c r="E32" s="6"/>
    </row>
    <row r="33" spans="1:5" x14ac:dyDescent="0.2">
      <c r="A33" s="77">
        <f>IF('Example 4'!$B$7=12,IF(A32='Example 4'!$B$5,0,IF(A32=0,0,A32+1)),IF(A32='Example 4'!$B$5+1,0,IF(A32=0,0,A32+1)))</f>
        <v>14</v>
      </c>
      <c r="B33" s="83">
        <f t="shared" si="0"/>
        <v>28870.470649280291</v>
      </c>
      <c r="C33" s="76">
        <f>SUM($B$20:B33)</f>
        <v>638728.97538873577</v>
      </c>
      <c r="D33" s="6"/>
      <c r="E33" s="6"/>
    </row>
    <row r="34" spans="1:5" x14ac:dyDescent="0.2">
      <c r="A34" s="77">
        <f>IF('Example 4'!$B$7=12,IF(A33='Example 4'!$B$5,0,IF(A33=0,0,A33+1)),IF(A33='Example 4'!$B$5+1,0,IF(A33=0,0,A33+1)))</f>
        <v>15</v>
      </c>
      <c r="B34" s="83">
        <f t="shared" si="0"/>
        <v>26734.055821233549</v>
      </c>
      <c r="C34" s="76">
        <f>SUM($B$20:B34)</f>
        <v>665463.03120996931</v>
      </c>
      <c r="D34" s="6"/>
      <c r="E34" s="6"/>
    </row>
    <row r="35" spans="1:5" x14ac:dyDescent="0.2">
      <c r="A35" s="77">
        <f>IF('Example 4'!$B$7=12,IF(A34='Example 4'!$B$5,0,IF(A34=0,0,A34+1)),IF(A34='Example 4'!$B$5+1,0,IF(A34=0,0,A34+1)))</f>
        <v>16</v>
      </c>
      <c r="B35" s="83">
        <f t="shared" si="0"/>
        <v>24755.735690462265</v>
      </c>
      <c r="C35" s="76">
        <f>SUM($B$20:B35)</f>
        <v>690218.7669004316</v>
      </c>
      <c r="D35" s="6"/>
      <c r="E35" s="6"/>
    </row>
    <row r="36" spans="1:5" x14ac:dyDescent="0.2">
      <c r="A36" s="77">
        <f>IF('Example 4'!$B$7=12,IF(A35='Example 4'!$B$5,0,IF(A35=0,0,A35+1)),IF(A35='Example 4'!$B$5+1,0,IF(A35=0,0,A35+1)))</f>
        <v>17</v>
      </c>
      <c r="B36" s="83">
        <f t="shared" si="0"/>
        <v>22923.811249368056</v>
      </c>
      <c r="C36" s="76">
        <f>SUM($B$20:B36)</f>
        <v>713142.57814979961</v>
      </c>
      <c r="D36" s="6"/>
      <c r="E36" s="6"/>
    </row>
    <row r="37" spans="1:5" x14ac:dyDescent="0.2">
      <c r="A37" s="77">
        <f>IF('Example 4'!$B$7=12,IF(A36='Example 4'!$B$5,0,IF(A36=0,0,A36+1)),IF(A36='Example 4'!$B$5+1,0,IF(A36=0,0,A36+1)))</f>
        <v>18</v>
      </c>
      <c r="B37" s="83">
        <f t="shared" si="0"/>
        <v>21227.449216914818</v>
      </c>
      <c r="C37" s="76">
        <f>SUM($B$20:B37)</f>
        <v>734370.02736671444</v>
      </c>
      <c r="D37" s="6"/>
      <c r="E37" s="6"/>
    </row>
    <row r="38" spans="1:5" x14ac:dyDescent="0.2">
      <c r="A38" s="77">
        <f>IF('Example 4'!$B$7=12,IF(A37='Example 4'!$B$5,0,IF(A37=0,0,A37+1)),IF(A37='Example 4'!$B$5+1,0,IF(A37=0,0,A37+1)))</f>
        <v>19</v>
      </c>
      <c r="B38" s="83">
        <f t="shared" si="0"/>
        <v>19656.617974863122</v>
      </c>
      <c r="C38" s="76">
        <f>SUM($B$20:B38)</f>
        <v>754026.64534157759</v>
      </c>
      <c r="D38" s="6"/>
      <c r="E38" s="6"/>
    </row>
    <row r="39" spans="1:5" x14ac:dyDescent="0.2">
      <c r="A39" s="77">
        <f>IF('Example 4'!$B$7=12,IF(A38='Example 4'!$B$5,0,IF(A38=0,0,A38+1)),IF(A38='Example 4'!$B$5+1,0,IF(A38=0,0,A38+1)))</f>
        <v>20</v>
      </c>
      <c r="B39" s="83">
        <f t="shared" si="0"/>
        <v>18202.028244723249</v>
      </c>
      <c r="C39" s="76">
        <f>SUM($B$20:B39)</f>
        <v>772228.67358630081</v>
      </c>
      <c r="D39" s="6"/>
      <c r="E39" s="6"/>
    </row>
    <row r="40" spans="1:5" x14ac:dyDescent="0.2">
      <c r="A40" s="77">
        <f>IF('Example 4'!$B$7=12,IF(A39='Example 4'!$B$5,0,IF(A39=0,0,A39+1)),IF(A39='Example 4'!$B$5+1,0,IF(A39=0,0,A39+1)))</f>
        <v>21</v>
      </c>
      <c r="B40" s="83">
        <f t="shared" si="0"/>
        <v>16855.07815461373</v>
      </c>
      <c r="C40" s="76">
        <f>SUM($B$20:B40)</f>
        <v>789083.75174091454</v>
      </c>
      <c r="D40" s="6"/>
      <c r="E40" s="6"/>
    </row>
    <row r="41" spans="1:5" x14ac:dyDescent="0.2">
      <c r="A41" s="77">
        <f>IF('Example 4'!$B$7=12,IF(A40='Example 4'!$B$5,0,IF(A40=0,0,A40+1)),IF(A40='Example 4'!$B$5+1,0,IF(A40=0,0,A40+1)))</f>
        <v>22</v>
      </c>
      <c r="B41" s="83">
        <f t="shared" si="0"/>
        <v>15607.802371172314</v>
      </c>
      <c r="C41" s="76">
        <f>SUM($B$20:B41)</f>
        <v>804691.55411208689</v>
      </c>
      <c r="D41" s="6"/>
      <c r="E41" s="6"/>
    </row>
    <row r="42" spans="1:5" x14ac:dyDescent="0.2">
      <c r="A42" s="77">
        <f>IF('Example 4'!$B$7=12,IF(A41='Example 4'!$B$5,0,IF(A41=0,0,A41+1)),IF(A41='Example 4'!$B$5+1,0,IF(A41=0,0,A41+1)))</f>
        <v>23</v>
      </c>
      <c r="B42" s="83">
        <f t="shared" si="0"/>
        <v>14452.824995705563</v>
      </c>
      <c r="C42" s="76">
        <f>SUM($B$20:B42)</f>
        <v>819144.3791077924</v>
      </c>
      <c r="D42" s="6"/>
      <c r="E42" s="6"/>
    </row>
    <row r="43" spans="1:5" x14ac:dyDescent="0.2">
      <c r="A43" s="77">
        <f>IF('Example 4'!$B$7=12,IF(A42='Example 4'!$B$5,0,IF(A42=0,0,A42+1)),IF(A42='Example 4'!$B$5+1,0,IF(A42=0,0,A42+1)))</f>
        <v>24</v>
      </c>
      <c r="B43" s="83">
        <f t="shared" si="0"/>
        <v>13383.315946023351</v>
      </c>
      <c r="C43" s="76">
        <f>SUM($B$20:B43)</f>
        <v>832527.69505381573</v>
      </c>
      <c r="D43" s="6"/>
      <c r="E43" s="6"/>
    </row>
    <row r="44" spans="1:5" x14ac:dyDescent="0.2">
      <c r="A44" s="77">
        <f>IF('Example 4'!$B$7=12,IF(A43='Example 4'!$B$5,0,IF(A43=0,0,A43+1)),IF(A43='Example 4'!$B$5+1,0,IF(A43=0,0,A43+1)))</f>
        <v>25</v>
      </c>
      <c r="B44" s="83">
        <f t="shared" si="0"/>
        <v>12392.950566017622</v>
      </c>
      <c r="C44" s="76">
        <f>SUM($B$20:B44)</f>
        <v>844920.64561983338</v>
      </c>
      <c r="D44" s="6"/>
      <c r="E44" s="6"/>
    </row>
    <row r="45" spans="1:5" x14ac:dyDescent="0.2">
      <c r="A45" s="77">
        <f>IF('Example 4'!$B$7=12,IF(A44='Example 4'!$B$5,0,IF(A44=0,0,A44+1)),IF(A44='Example 4'!$B$5+1,0,IF(A44=0,0,A44+1)))</f>
        <v>26</v>
      </c>
      <c r="B45" s="83">
        <f t="shared" si="0"/>
        <v>11475.872224132319</v>
      </c>
      <c r="C45" s="76">
        <f>SUM($B$20:B45)</f>
        <v>856396.51784396567</v>
      </c>
      <c r="D45" s="6"/>
      <c r="E45" s="6"/>
    </row>
    <row r="46" spans="1:5" x14ac:dyDescent="0.2">
      <c r="A46" s="77">
        <f>IF('Example 4'!$B$7=12,IF(A45='Example 4'!$B$5,0,IF(A45=0,0,A45+1)),IF(A45='Example 4'!$B$5+1,0,IF(A45=0,0,A45+1)))</f>
        <v>27</v>
      </c>
      <c r="B46" s="83">
        <f t="shared" si="0"/>
        <v>10626.657679546526</v>
      </c>
      <c r="C46" s="76">
        <f>SUM($B$20:B46)</f>
        <v>867023.17552351218</v>
      </c>
      <c r="D46" s="6"/>
      <c r="E46" s="6"/>
    </row>
    <row r="47" spans="1:5" x14ac:dyDescent="0.2">
      <c r="A47" s="77">
        <f>IF('Example 4'!$B$7=12,IF(A46='Example 4'!$B$5,0,IF(A46=0,0,A46+1)),IF(A46='Example 4'!$B$5+1,0,IF(A46=0,0,A46+1)))</f>
        <v>28</v>
      </c>
      <c r="B47" s="83">
        <f t="shared" si="0"/>
        <v>9840.2850112600827</v>
      </c>
      <c r="C47" s="76">
        <f>SUM($B$20:B47)</f>
        <v>876863.46053477225</v>
      </c>
      <c r="D47" s="6"/>
      <c r="E47" s="6"/>
    </row>
    <row r="48" spans="1:5" x14ac:dyDescent="0.2">
      <c r="A48" s="77">
        <f>IF('Example 4'!$B$7=12,IF(A47='Example 4'!$B$5,0,IF(A47=0,0,A47+1)),IF(A47='Example 4'!$B$5+1,0,IF(A47=0,0,A47+1)))</f>
        <v>29</v>
      </c>
      <c r="B48" s="83">
        <f t="shared" si="0"/>
        <v>9112.1039204268363</v>
      </c>
      <c r="C48" s="76">
        <f>SUM($B$20:B48)</f>
        <v>885975.56445519906</v>
      </c>
      <c r="D48" s="6"/>
      <c r="E48" s="6"/>
    </row>
    <row r="49" spans="1:5" x14ac:dyDescent="0.2">
      <c r="A49" s="77">
        <f>IF('Example 4'!$B$7=12,IF(A48='Example 4'!$B$5,0,IF(A48=0,0,A48+1)),IF(A48='Example 4'!$B$5+1,0,IF(A48=0,0,A48+1)))</f>
        <v>30</v>
      </c>
      <c r="B49" s="83">
        <f t="shared" si="0"/>
        <v>8437.8082303152514</v>
      </c>
      <c r="C49" s="76">
        <f>SUM($B$20:B49)</f>
        <v>894413.37268551427</v>
      </c>
      <c r="D49" s="6"/>
      <c r="E49" s="6"/>
    </row>
    <row r="50" spans="1:5" ht="13.5" thickBot="1" x14ac:dyDescent="0.25">
      <c r="A50" s="78">
        <f>IF('Example 4'!$B$7=12,IF(A49='Example 4'!$B$5,0,IF(A49=0,0,A49+1)),IF(A49='Example 4'!$B$5+1,0,IF(A49=0,0,A49+1)))</f>
        <v>31</v>
      </c>
      <c r="B50" s="84">
        <f t="shared" si="0"/>
        <v>5860.0578159539418</v>
      </c>
      <c r="C50" s="79">
        <f>SUM($B$20:B50)</f>
        <v>900273.43050146825</v>
      </c>
      <c r="D50" s="6"/>
      <c r="E50" s="6"/>
    </row>
    <row r="51" spans="1:5" ht="13.5" thickTop="1" x14ac:dyDescent="0.2">
      <c r="A51" s="5"/>
      <c r="B51" s="6"/>
      <c r="C51" s="62"/>
      <c r="D51" s="6"/>
      <c r="E51" s="6"/>
    </row>
    <row r="52" spans="1:5" x14ac:dyDescent="0.2">
      <c r="A52" s="6"/>
      <c r="B52" s="6"/>
      <c r="C52" s="6"/>
      <c r="D52" s="6"/>
      <c r="E52" s="6"/>
    </row>
    <row r="53" spans="1:5" x14ac:dyDescent="0.2">
      <c r="A53" s="24" t="s">
        <v>7</v>
      </c>
      <c r="B53" s="6"/>
      <c r="C53" s="6"/>
      <c r="D53" s="6"/>
      <c r="E53" s="6"/>
    </row>
    <row r="54" spans="1:5" x14ac:dyDescent="0.2">
      <c r="A54" s="5" t="str">
        <f ca="1">"Formula in "&amp;ADDRESS(ROW(A21),COLUMN(A21),4)&amp;" copied down to "&amp;ADDRESS(ROW(A50),COLUMN(A50),4)&amp;" is   &gt;&gt;&gt;     "&amp;_xlfn.FORMULATEXT(A21)</f>
        <v>Formula in A21 copied down to A50 is   &gt;&gt;&gt;     =IF('Example 4'!$B$7=12,IF(A20='Example 4'!$B$5,0,IF(A20=0,0,A20+1)),IF(A20='Example 4'!$B$5+1,0,IF(A20=0,0,A20+1)))</v>
      </c>
      <c r="B54" s="6"/>
      <c r="C54" s="6"/>
      <c r="D54" s="6"/>
      <c r="E54" s="6"/>
    </row>
    <row r="55" spans="1:5" x14ac:dyDescent="0.2">
      <c r="A55" s="5" t="str">
        <f ca="1">"Formula in "&amp;ADDRESS(ROW(B20),COLUMN(B20),4)&amp;" copied down to "&amp;ADDRESS(ROW(B50),COLUMN(B50),4)&amp;" is   &gt;&gt;&gt;     "&amp;_xlfn.FORMULATEXT(B20)</f>
        <v>Formula in B20 copied down to B50 is   &gt;&gt;&gt;     =IF(A20=0,0,DB($B$3,$B$4,$B$5,A20,$B$7))</v>
      </c>
      <c r="B55" s="6"/>
      <c r="C55" s="6"/>
      <c r="D55" s="6"/>
      <c r="E55" s="6"/>
    </row>
    <row r="56" spans="1:5" x14ac:dyDescent="0.2">
      <c r="A56" s="5" t="str">
        <f ca="1">"Formula in "&amp;ADDRESS(ROW(C20),COLUMN(C20),4)&amp;" copied down to "&amp;ADDRESS(ROW(C50),COLUMN(C50),4)&amp;" is   &gt;&gt;&gt;     "&amp;_xlfn.FORMULATEXT(C20)</f>
        <v>Formula in C20 copied down to C50 is   &gt;&gt;&gt;     =SUM($B$20:B20)</v>
      </c>
      <c r="B56" s="6"/>
      <c r="C56" s="6"/>
      <c r="D56" s="6"/>
      <c r="E56" s="6"/>
    </row>
    <row r="57" spans="1:5" x14ac:dyDescent="0.2">
      <c r="A57" s="5"/>
      <c r="B57" s="6"/>
      <c r="C57" s="6"/>
      <c r="D57" s="6"/>
      <c r="E57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DB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2013-06-02T18:27:15Z</dcterms:created>
  <dcterms:modified xsi:type="dcterms:W3CDTF">2020-08-26T14:09:07Z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1418937962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